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L93" i="9" s="1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0" i="9" s="1"/>
  <c r="B93" i="9"/>
  <c r="T17" i="9"/>
  <c r="T57" i="9"/>
  <c r="T28" i="9"/>
  <c r="T60" i="9"/>
  <c r="T80" i="9"/>
  <c r="T7" i="9"/>
  <c r="T39" i="9"/>
  <c r="T69" i="9"/>
  <c r="T85" i="9"/>
  <c r="T16" i="9"/>
  <c r="T48" i="9"/>
  <c r="T74" i="9"/>
  <c r="T90" i="9"/>
  <c r="T11" i="9"/>
  <c r="T35" i="9"/>
  <c r="T43" i="9"/>
  <c r="T67" i="9"/>
  <c r="T71" i="9"/>
  <c r="T75" i="9"/>
  <c r="T83" i="9"/>
  <c r="T87" i="9"/>
  <c r="T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6" i="9"/>
  <c r="O10" i="9"/>
  <c r="O14" i="9"/>
  <c r="O18" i="9"/>
  <c r="O22" i="9"/>
  <c r="O2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0" i="9"/>
  <c r="O82" i="9"/>
  <c r="O74" i="9"/>
  <c r="O66" i="9"/>
  <c r="O58" i="9"/>
  <c r="O50" i="9"/>
  <c r="O42" i="9"/>
  <c r="O34" i="9"/>
  <c r="O25" i="9"/>
  <c r="O9" i="9"/>
  <c r="G93" i="9"/>
  <c r="O89" i="9"/>
  <c r="O81" i="9"/>
  <c r="O73" i="9"/>
  <c r="O65" i="9"/>
  <c r="O57" i="9"/>
  <c r="O49" i="9"/>
  <c r="O41" i="9"/>
  <c r="O33" i="9"/>
  <c r="O21" i="9"/>
  <c r="O5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86" i="9"/>
  <c r="O78" i="9"/>
  <c r="O70" i="9"/>
  <c r="O62" i="9"/>
  <c r="O54" i="9"/>
  <c r="O46" i="9"/>
  <c r="O38" i="9"/>
  <c r="O30" i="9"/>
  <c r="O17" i="9"/>
  <c r="O3" i="9"/>
  <c r="O85" i="9"/>
  <c r="O77" i="9"/>
  <c r="O69" i="9"/>
  <c r="O61" i="9"/>
  <c r="O53" i="9"/>
  <c r="O45" i="9"/>
  <c r="O37" i="9"/>
  <c r="O29" i="9"/>
  <c r="O13" i="9"/>
  <c r="T79" i="9" l="1"/>
  <c r="T59" i="9"/>
  <c r="T27" i="9"/>
  <c r="T86" i="9"/>
  <c r="T70" i="9"/>
  <c r="T40" i="9"/>
  <c r="T8" i="9"/>
  <c r="T81" i="9"/>
  <c r="T63" i="9"/>
  <c r="T31" i="9"/>
  <c r="T92" i="9"/>
  <c r="T76" i="9"/>
  <c r="T52" i="9"/>
  <c r="T12" i="9"/>
  <c r="T53" i="9"/>
  <c r="T46" i="9"/>
  <c r="T51" i="9"/>
  <c r="T19" i="9"/>
  <c r="T82" i="9"/>
  <c r="T64" i="9"/>
  <c r="T32" i="9"/>
  <c r="T3" i="9"/>
  <c r="T77" i="9"/>
  <c r="T55" i="9"/>
  <c r="T23" i="9"/>
  <c r="T88" i="9"/>
  <c r="T72" i="9"/>
  <c r="T44" i="9"/>
  <c r="T4" i="9"/>
  <c r="T45" i="9"/>
  <c r="T38" i="9"/>
  <c r="T78" i="9"/>
  <c r="T56" i="9"/>
  <c r="T24" i="9"/>
  <c r="T89" i="9"/>
  <c r="T73" i="9"/>
  <c r="T47" i="9"/>
  <c r="T15" i="9"/>
  <c r="T84" i="9"/>
  <c r="T68" i="9"/>
  <c r="T36" i="9"/>
  <c r="T65" i="9"/>
  <c r="T21" i="9"/>
  <c r="T66" i="9"/>
  <c r="T22" i="9"/>
  <c r="T20" i="9"/>
  <c r="T61" i="9"/>
  <c r="T37" i="9"/>
  <c r="T62" i="9"/>
  <c r="T18" i="9"/>
  <c r="T33" i="9"/>
  <c r="T13" i="9"/>
  <c r="T54" i="9"/>
  <c r="T34" i="9"/>
  <c r="T14" i="9"/>
  <c r="T49" i="9"/>
  <c r="T29" i="9"/>
  <c r="T5" i="9"/>
  <c r="T50" i="9"/>
  <c r="T30" i="9"/>
  <c r="T6" i="9"/>
  <c r="T41" i="9"/>
  <c r="T25" i="9"/>
  <c r="T9" i="9"/>
  <c r="T58" i="9"/>
  <c r="T42" i="9"/>
  <c r="T26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<sst xmlns="http://schemas.openxmlformats.org/spreadsheetml/2006/main" count="74" uniqueCount="26">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</sst>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0.11737734467865202</c:v>
                </c:pt>
                <c:pt idx="1">
                  <c:v>0.15273927683902888</c:v>
                </c:pt>
                <c:pt idx="2">
                  <c:v>0.15055649541632229</c:v>
                </c:pt>
                <c:pt idx="3">
                  <c:v>0.15055649541632229</c:v>
                </c:pt>
                <c:pt idx="4">
                  <c:v>0.15055649541632229</c:v>
                </c:pt>
                <c:pt idx="5">
                  <c:v>0.17893178079891037</c:v>
                </c:pt>
                <c:pt idx="6">
                  <c:v>0.19290245501678532</c:v>
                </c:pt>
                <c:pt idx="7">
                  <c:v>0.19290245501678532</c:v>
                </c:pt>
                <c:pt idx="8">
                  <c:v>0.19290245501678532</c:v>
                </c:pt>
                <c:pt idx="9">
                  <c:v>0.20468860158681773</c:v>
                </c:pt>
                <c:pt idx="10">
                  <c:v>0.20949072071676786</c:v>
                </c:pt>
                <c:pt idx="11">
                  <c:v>0.22389707810661436</c:v>
                </c:pt>
                <c:pt idx="12">
                  <c:v>0.22127817695565416</c:v>
                </c:pt>
                <c:pt idx="13">
                  <c:v>0.23568453434550193</c:v>
                </c:pt>
                <c:pt idx="14">
                  <c:v>0.24004966063462535</c:v>
                </c:pt>
                <c:pt idx="15">
                  <c:v>0.22127817695565416</c:v>
                </c:pt>
                <c:pt idx="16">
                  <c:v>0.20949072071676786</c:v>
                </c:pt>
                <c:pt idx="17">
                  <c:v>0.19290245501678532</c:v>
                </c:pt>
                <c:pt idx="18">
                  <c:v>0.19770457414673415</c:v>
                </c:pt>
                <c:pt idx="19">
                  <c:v>0.18111499877789772</c:v>
                </c:pt>
                <c:pt idx="20">
                  <c:v>0.16452542340906259</c:v>
                </c:pt>
                <c:pt idx="21">
                  <c:v>0.16452542340906259</c:v>
                </c:pt>
                <c:pt idx="22">
                  <c:v>0.16016073367622383</c:v>
                </c:pt>
                <c:pt idx="23">
                  <c:v>0.23568453434550193</c:v>
                </c:pt>
                <c:pt idx="24">
                  <c:v>0.23568453434550193</c:v>
                </c:pt>
                <c:pt idx="25">
                  <c:v>0.23088241521555183</c:v>
                </c:pt>
                <c:pt idx="26">
                  <c:v>0.20730881240663182</c:v>
                </c:pt>
                <c:pt idx="27">
                  <c:v>0.19552135616774552</c:v>
                </c:pt>
                <c:pt idx="28">
                  <c:v>0.17893178079891037</c:v>
                </c:pt>
                <c:pt idx="29">
                  <c:v>0.16234264198635601</c:v>
                </c:pt>
                <c:pt idx="30">
                  <c:v>0.14575437628637347</c:v>
                </c:pt>
                <c:pt idx="31">
                  <c:v>0.13396692004748717</c:v>
                </c:pt>
                <c:pt idx="32">
                  <c:v>0.13658582119844734</c:v>
                </c:pt>
                <c:pt idx="33">
                  <c:v>0.13396692004748717</c:v>
                </c:pt>
                <c:pt idx="34">
                  <c:v>0.12698158293854969</c:v>
                </c:pt>
                <c:pt idx="35">
                  <c:v>0.11999755549846482</c:v>
                </c:pt>
                <c:pt idx="36">
                  <c:v>0.11999755549846482</c:v>
                </c:pt>
                <c:pt idx="37">
                  <c:v>0.10559119810861832</c:v>
                </c:pt>
                <c:pt idx="38">
                  <c:v>0.1082100992595785</c:v>
                </c:pt>
                <c:pt idx="39">
                  <c:v>0.10559119810861832</c:v>
                </c:pt>
                <c:pt idx="40">
                  <c:v>0.1082100992595785</c:v>
                </c:pt>
                <c:pt idx="41">
                  <c:v>0.1082100992595785</c:v>
                </c:pt>
                <c:pt idx="42">
                  <c:v>0.10559119810861832</c:v>
                </c:pt>
                <c:pt idx="43">
                  <c:v>0.10340798012962968</c:v>
                </c:pt>
                <c:pt idx="44">
                  <c:v>9.1620523890743363E-2</c:v>
                </c:pt>
                <c:pt idx="45">
                  <c:v>9.64226430206922E-2</c:v>
                </c:pt>
                <c:pt idx="46">
                  <c:v>9.1620523890743363E-2</c:v>
                </c:pt>
                <c:pt idx="47">
                  <c:v>9.3803741869730728E-2</c:v>
                </c:pt>
                <c:pt idx="48">
                  <c:v>9.1620523890743363E-2</c:v>
                </c:pt>
                <c:pt idx="49">
                  <c:v>7.5032258190760842E-2</c:v>
                </c:pt>
                <c:pt idx="50">
                  <c:v>7.721416650089559E-2</c:v>
                </c:pt>
                <c:pt idx="51">
                  <c:v>7.9834377320709665E-2</c:v>
                </c:pt>
                <c:pt idx="52">
                  <c:v>7.9834377320709665E-2</c:v>
                </c:pt>
                <c:pt idx="53">
                  <c:v>9.8605860999680842E-2</c:v>
                </c:pt>
                <c:pt idx="54">
                  <c:v>9.3803741869730728E-2</c:v>
                </c:pt>
                <c:pt idx="55">
                  <c:v>9.3803741869730728E-2</c:v>
                </c:pt>
                <c:pt idx="56">
                  <c:v>8.9001622739781891E-2</c:v>
                </c:pt>
                <c:pt idx="57">
                  <c:v>9.1620523890743363E-2</c:v>
                </c:pt>
                <c:pt idx="58">
                  <c:v>8.9001622739781891E-2</c:v>
                </c:pt>
                <c:pt idx="59">
                  <c:v>9.1620523890743363E-2</c:v>
                </c:pt>
                <c:pt idx="60">
                  <c:v>0.1082100992595785</c:v>
                </c:pt>
                <c:pt idx="61">
                  <c:v>0.12217946380860085</c:v>
                </c:pt>
                <c:pt idx="62">
                  <c:v>0.16452542340906259</c:v>
                </c:pt>
                <c:pt idx="63">
                  <c:v>0.18111499877789772</c:v>
                </c:pt>
                <c:pt idx="64">
                  <c:v>0.17893178079891037</c:v>
                </c:pt>
                <c:pt idx="65">
                  <c:v>0.19071923703779667</c:v>
                </c:pt>
                <c:pt idx="66">
                  <c:v>0.22127817695565416</c:v>
                </c:pt>
                <c:pt idx="67">
                  <c:v>0.20949072071676786</c:v>
                </c:pt>
                <c:pt idx="68">
                  <c:v>0.19290245501678532</c:v>
                </c:pt>
                <c:pt idx="69">
                  <c:v>0.19071923703779667</c:v>
                </c:pt>
                <c:pt idx="70">
                  <c:v>0.17631287964794889</c:v>
                </c:pt>
                <c:pt idx="71">
                  <c:v>0.17893178079891037</c:v>
                </c:pt>
                <c:pt idx="72">
                  <c:v>0.17631287964794889</c:v>
                </c:pt>
                <c:pt idx="73">
                  <c:v>0.16452542340906259</c:v>
                </c:pt>
                <c:pt idx="74">
                  <c:v>0.16234264198635601</c:v>
                </c:pt>
                <c:pt idx="75">
                  <c:v>0.16452542340906259</c:v>
                </c:pt>
                <c:pt idx="76">
                  <c:v>0.16234264198635601</c:v>
                </c:pt>
                <c:pt idx="77">
                  <c:v>0.16452542340906259</c:v>
                </c:pt>
                <c:pt idx="78">
                  <c:v>0.16016073367622383</c:v>
                </c:pt>
                <c:pt idx="79">
                  <c:v>0.18111499877789772</c:v>
                </c:pt>
                <c:pt idx="80">
                  <c:v>0.17893178079891037</c:v>
                </c:pt>
                <c:pt idx="81">
                  <c:v>0.17631287964794889</c:v>
                </c:pt>
                <c:pt idx="82">
                  <c:v>0.16452542340906259</c:v>
                </c:pt>
                <c:pt idx="83">
                  <c:v>0.16714476111630483</c:v>
                </c:pt>
                <c:pt idx="84">
                  <c:v>0.16234264198635601</c:v>
                </c:pt>
                <c:pt idx="85">
                  <c:v>0.16714476111630483</c:v>
                </c:pt>
                <c:pt idx="86">
                  <c:v>0.14837327743733494</c:v>
                </c:pt>
                <c:pt idx="87">
                  <c:v>0.15055649541632229</c:v>
                </c:pt>
                <c:pt idx="88">
                  <c:v>0.13178370206849851</c:v>
                </c:pt>
                <c:pt idx="89">
                  <c:v>0.13396692004748717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0.40744584667063272</c:v>
                </c:pt>
                <c:pt idx="1">
                  <c:v>0.42185220406048052</c:v>
                </c:pt>
                <c:pt idx="2">
                  <c:v>0.43582156860950155</c:v>
                </c:pt>
                <c:pt idx="3">
                  <c:v>0.45503004512929818</c:v>
                </c:pt>
                <c:pt idx="4">
                  <c:v>0.45022792599934935</c:v>
                </c:pt>
                <c:pt idx="5">
                  <c:v>0.43844177942931567</c:v>
                </c:pt>
                <c:pt idx="6">
                  <c:v>0.43844177942931567</c:v>
                </c:pt>
                <c:pt idx="7">
                  <c:v>0.43844177942931567</c:v>
                </c:pt>
                <c:pt idx="8">
                  <c:v>0.42185220406048052</c:v>
                </c:pt>
                <c:pt idx="9">
                  <c:v>0.50654455981768609</c:v>
                </c:pt>
                <c:pt idx="10">
                  <c:v>0.54932663914640267</c:v>
                </c:pt>
                <c:pt idx="11">
                  <c:v>0.56591621451524032</c:v>
                </c:pt>
                <c:pt idx="12">
                  <c:v>0.56111409538529156</c:v>
                </c:pt>
                <c:pt idx="13">
                  <c:v>0.53492028175655493</c:v>
                </c:pt>
                <c:pt idx="14">
                  <c:v>0.50436134183869741</c:v>
                </c:pt>
                <c:pt idx="15">
                  <c:v>0.53492028175655493</c:v>
                </c:pt>
                <c:pt idx="16">
                  <c:v>0.50916346096864751</c:v>
                </c:pt>
                <c:pt idx="17">
                  <c:v>0.50916346096864751</c:v>
                </c:pt>
                <c:pt idx="18">
                  <c:v>0.52095091720753384</c:v>
                </c:pt>
                <c:pt idx="19">
                  <c:v>0.52095091720753384</c:v>
                </c:pt>
                <c:pt idx="20">
                  <c:v>0.56329600369542632</c:v>
                </c:pt>
                <c:pt idx="21">
                  <c:v>0.55150985712539391</c:v>
                </c:pt>
                <c:pt idx="22">
                  <c:v>0.50916346096864751</c:v>
                </c:pt>
                <c:pt idx="23">
                  <c:v>0.47860495760707339</c:v>
                </c:pt>
                <c:pt idx="24">
                  <c:v>0.45241114397833798</c:v>
                </c:pt>
                <c:pt idx="25">
                  <c:v>0.48078686591720943</c:v>
                </c:pt>
                <c:pt idx="26">
                  <c:v>0.56111409538529156</c:v>
                </c:pt>
                <c:pt idx="27">
                  <c:v>0.77589891426681268</c:v>
                </c:pt>
                <c:pt idx="28">
                  <c:v>0.86059127002401825</c:v>
                </c:pt>
                <c:pt idx="29">
                  <c:v>0.85840805204502957</c:v>
                </c:pt>
                <c:pt idx="30">
                  <c:v>0.84400169465518315</c:v>
                </c:pt>
                <c:pt idx="31">
                  <c:v>0.80645872729723822</c:v>
                </c:pt>
                <c:pt idx="32">
                  <c:v>0.76149255687696626</c:v>
                </c:pt>
                <c:pt idx="33">
                  <c:v>0.7331168349380961</c:v>
                </c:pt>
                <c:pt idx="34">
                  <c:v>0.71696425241008377</c:v>
                </c:pt>
                <c:pt idx="35">
                  <c:v>0.67418217308136719</c:v>
                </c:pt>
                <c:pt idx="36">
                  <c:v>0.64580514147364187</c:v>
                </c:pt>
                <c:pt idx="37">
                  <c:v>0.64580514147364187</c:v>
                </c:pt>
                <c:pt idx="38">
                  <c:v>0.6340189949036108</c:v>
                </c:pt>
                <c:pt idx="39">
                  <c:v>0.6034591818731827</c:v>
                </c:pt>
                <c:pt idx="40">
                  <c:v>0.58948981732416039</c:v>
                </c:pt>
                <c:pt idx="41">
                  <c:v>0.59385494361328373</c:v>
                </c:pt>
                <c:pt idx="42">
                  <c:v>0.57508345993431387</c:v>
                </c:pt>
                <c:pt idx="43">
                  <c:v>0.56329600369542632</c:v>
                </c:pt>
                <c:pt idx="44">
                  <c:v>0.59167303530314908</c:v>
                </c:pt>
                <c:pt idx="45">
                  <c:v>0.56329600369542632</c:v>
                </c:pt>
                <c:pt idx="46">
                  <c:v>0.53492028175655493</c:v>
                </c:pt>
                <c:pt idx="47">
                  <c:v>0.50654455981768609</c:v>
                </c:pt>
                <c:pt idx="48">
                  <c:v>0.46681750136818451</c:v>
                </c:pt>
                <c:pt idx="49">
                  <c:v>0.45022792599934935</c:v>
                </c:pt>
                <c:pt idx="50">
                  <c:v>0.41006474782159291</c:v>
                </c:pt>
                <c:pt idx="51">
                  <c:v>0.39565839043174644</c:v>
                </c:pt>
                <c:pt idx="52">
                  <c:v>0.36771878822113119</c:v>
                </c:pt>
                <c:pt idx="53">
                  <c:v>0.35331330394385269</c:v>
                </c:pt>
                <c:pt idx="54">
                  <c:v>0.33934306628226235</c:v>
                </c:pt>
                <c:pt idx="55">
                  <c:v>0.33934306628226235</c:v>
                </c:pt>
                <c:pt idx="56">
                  <c:v>0.36771878822113119</c:v>
                </c:pt>
                <c:pt idx="57">
                  <c:v>0.3463284033911998</c:v>
                </c:pt>
                <c:pt idx="58">
                  <c:v>0.40744584667063272</c:v>
                </c:pt>
                <c:pt idx="59">
                  <c:v>0.40526262869164409</c:v>
                </c:pt>
                <c:pt idx="60">
                  <c:v>0.47380283847712457</c:v>
                </c:pt>
                <c:pt idx="61">
                  <c:v>0.46419860021722686</c:v>
                </c:pt>
                <c:pt idx="62">
                  <c:v>0.75931064856682895</c:v>
                </c:pt>
                <c:pt idx="63">
                  <c:v>0.81824487386727318</c:v>
                </c:pt>
                <c:pt idx="64">
                  <c:v>0.96230888432203299</c:v>
                </c:pt>
                <c:pt idx="65">
                  <c:v>0.95968998317107279</c:v>
                </c:pt>
                <c:pt idx="66">
                  <c:v>0.97409634056091932</c:v>
                </c:pt>
                <c:pt idx="67">
                  <c:v>0.95968998317107279</c:v>
                </c:pt>
                <c:pt idx="68">
                  <c:v>0.9173440235706124</c:v>
                </c:pt>
                <c:pt idx="69">
                  <c:v>0.91516080559162116</c:v>
                </c:pt>
                <c:pt idx="70">
                  <c:v>0.93131295156334881</c:v>
                </c:pt>
                <c:pt idx="71">
                  <c:v>0.92913017014064481</c:v>
                </c:pt>
                <c:pt idx="72">
                  <c:v>0.93131295156334881</c:v>
                </c:pt>
                <c:pt idx="73">
                  <c:v>1.0849816368342911</c:v>
                </c:pt>
                <c:pt idx="74">
                  <c:v>1.1417339538246005</c:v>
                </c:pt>
                <c:pt idx="75">
                  <c:v>1.2687713960696998</c:v>
                </c:pt>
                <c:pt idx="76">
                  <c:v>1.4508153667232249</c:v>
                </c:pt>
                <c:pt idx="77">
                  <c:v>1.4765721875111373</c:v>
                </c:pt>
                <c:pt idx="78">
                  <c:v>1.4224396447843572</c:v>
                </c:pt>
                <c:pt idx="79">
                  <c:v>1.3399305070061378</c:v>
                </c:pt>
                <c:pt idx="80">
                  <c:v>1.2408317938590858</c:v>
                </c:pt>
                <c:pt idx="81">
                  <c:v>1.1578865363526103</c:v>
                </c:pt>
                <c:pt idx="82">
                  <c:v>1.0426352406775459</c:v>
                </c:pt>
                <c:pt idx="83">
                  <c:v>0.94790252693218657</c:v>
                </c:pt>
                <c:pt idx="84">
                  <c:v>0.86059127002401825</c:v>
                </c:pt>
                <c:pt idx="85">
                  <c:v>0.76411276769677772</c:v>
                </c:pt>
                <c:pt idx="86">
                  <c:v>0.67680107423232738</c:v>
                </c:pt>
                <c:pt idx="87">
                  <c:v>0.6340189949036108</c:v>
                </c:pt>
                <c:pt idx="88">
                  <c:v>0.6034591818731827</c:v>
                </c:pt>
                <c:pt idx="89">
                  <c:v>0.54932663914640267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0.61241659074543564</c:v>
                </c:pt>
                <c:pt idx="1">
                  <c:v>0.58185808738386013</c:v>
                </c:pt>
                <c:pt idx="2">
                  <c:v>0.60062957106283132</c:v>
                </c:pt>
                <c:pt idx="3">
                  <c:v>0.58622408678555415</c:v>
                </c:pt>
                <c:pt idx="4">
                  <c:v>0.58404130536284748</c:v>
                </c:pt>
                <c:pt idx="5">
                  <c:v>0.58185808738386013</c:v>
                </c:pt>
                <c:pt idx="6">
                  <c:v>0.64079362235315707</c:v>
                </c:pt>
                <c:pt idx="7">
                  <c:v>1.2965007251772045</c:v>
                </c:pt>
                <c:pt idx="8">
                  <c:v>1.8015963463909521</c:v>
                </c:pt>
                <c:pt idx="9">
                  <c:v>2.5900169962716988</c:v>
                </c:pt>
                <c:pt idx="10">
                  <c:v>3.0051824594263152</c:v>
                </c:pt>
                <c:pt idx="11">
                  <c:v>3.0453456376040742</c:v>
                </c:pt>
                <c:pt idx="12">
                  <c:v>3.9442141543610822</c:v>
                </c:pt>
                <c:pt idx="13">
                  <c:v>4.5152297745404937</c:v>
                </c:pt>
                <c:pt idx="14">
                  <c:v>4.5671799724008517</c:v>
                </c:pt>
                <c:pt idx="15">
                  <c:v>4.1472136997851372</c:v>
                </c:pt>
                <c:pt idx="16">
                  <c:v>4.017556046720224</c:v>
                </c:pt>
                <c:pt idx="17">
                  <c:v>3.8922648296132909</c:v>
                </c:pt>
                <c:pt idx="18">
                  <c:v>3.7861807793572986</c:v>
                </c:pt>
                <c:pt idx="19">
                  <c:v>3.6822808201928643</c:v>
                </c:pt>
                <c:pt idx="20">
                  <c:v>3.9891803247813566</c:v>
                </c:pt>
                <c:pt idx="21">
                  <c:v>4.0341456220890617</c:v>
                </c:pt>
                <c:pt idx="22">
                  <c:v>4.017556046720224</c:v>
                </c:pt>
                <c:pt idx="23">
                  <c:v>3.8900816116343022</c:v>
                </c:pt>
                <c:pt idx="24">
                  <c:v>3.8900816116343022</c:v>
                </c:pt>
                <c:pt idx="25">
                  <c:v>3.847735652033839</c:v>
                </c:pt>
                <c:pt idx="26">
                  <c:v>3.7652260776993374</c:v>
                </c:pt>
                <c:pt idx="27">
                  <c:v>3.6517223168312904</c:v>
                </c:pt>
                <c:pt idx="28">
                  <c:v>3.5408361474453494</c:v>
                </c:pt>
                <c:pt idx="29">
                  <c:v>3.4936889418275094</c:v>
                </c:pt>
                <c:pt idx="30">
                  <c:v>3.4583278827797019</c:v>
                </c:pt>
                <c:pt idx="31">
                  <c:v>3.3710166258715337</c:v>
                </c:pt>
                <c:pt idx="32">
                  <c:v>3.4819014855886206</c:v>
                </c:pt>
                <c:pt idx="33">
                  <c:v>3.6421180785713925</c:v>
                </c:pt>
                <c:pt idx="34">
                  <c:v>3.5408361474453494</c:v>
                </c:pt>
                <c:pt idx="35">
                  <c:v>3.3758187450014825</c:v>
                </c:pt>
                <c:pt idx="36">
                  <c:v>3.3120806543459533</c:v>
                </c:pt>
                <c:pt idx="37">
                  <c:v>3.2413589728066228</c:v>
                </c:pt>
                <c:pt idx="38">
                  <c:v>3.0191518239753359</c:v>
                </c:pt>
                <c:pt idx="39">
                  <c:v>2.8846920517804766</c:v>
                </c:pt>
                <c:pt idx="40">
                  <c:v>3.0309392802142248</c:v>
                </c:pt>
                <c:pt idx="41">
                  <c:v>2.7620197358245004</c:v>
                </c:pt>
                <c:pt idx="42">
                  <c:v>2.6607391143673111</c:v>
                </c:pt>
                <c:pt idx="43">
                  <c:v>2.2949049479220927</c:v>
                </c:pt>
                <c:pt idx="44">
                  <c:v>2.0259867132012248</c:v>
                </c:pt>
                <c:pt idx="45">
                  <c:v>1.9858235350234683</c:v>
                </c:pt>
                <c:pt idx="46">
                  <c:v>2.0517435339891348</c:v>
                </c:pt>
                <c:pt idx="47">
                  <c:v>2.0823020373507064</c:v>
                </c:pt>
                <c:pt idx="48">
                  <c:v>2.0705145811118202</c:v>
                </c:pt>
                <c:pt idx="49">
                  <c:v>2.7362629150365931</c:v>
                </c:pt>
                <c:pt idx="50">
                  <c:v>3.0855088157818278</c:v>
                </c:pt>
                <c:pt idx="51">
                  <c:v>3.2837049324070833</c:v>
                </c:pt>
                <c:pt idx="52">
                  <c:v>3.0287560622352365</c:v>
                </c:pt>
                <c:pt idx="53">
                  <c:v>2.9885928840574798</c:v>
                </c:pt>
                <c:pt idx="54">
                  <c:v>3.0309392802142248</c:v>
                </c:pt>
                <c:pt idx="55">
                  <c:v>3.1584137153001497</c:v>
                </c:pt>
                <c:pt idx="56">
                  <c:v>3.1963936754989151</c:v>
                </c:pt>
                <c:pt idx="57">
                  <c:v>3.226952615416776</c:v>
                </c:pt>
                <c:pt idx="58">
                  <c:v>3.2295715165677339</c:v>
                </c:pt>
                <c:pt idx="59">
                  <c:v>3.1466262590612608</c:v>
                </c:pt>
                <c:pt idx="60">
                  <c:v>3.2011957946288665</c:v>
                </c:pt>
                <c:pt idx="61">
                  <c:v>3.3731985341816682</c:v>
                </c:pt>
                <c:pt idx="62">
                  <c:v>3.3094617531949932</c:v>
                </c:pt>
                <c:pt idx="63">
                  <c:v>3.2810860312561232</c:v>
                </c:pt>
                <c:pt idx="64">
                  <c:v>2.9885928840574798</c:v>
                </c:pt>
                <c:pt idx="65">
                  <c:v>2.7786093111933381</c:v>
                </c:pt>
                <c:pt idx="66">
                  <c:v>2.750233589254468</c:v>
                </c:pt>
                <c:pt idx="67">
                  <c:v>2.4555572240768364</c:v>
                </c:pt>
                <c:pt idx="68">
                  <c:v>1.940858237715763</c:v>
                </c:pt>
                <c:pt idx="69">
                  <c:v>1.8701352465075787</c:v>
                </c:pt>
                <c:pt idx="70">
                  <c:v>1.7876261087293617</c:v>
                </c:pt>
                <c:pt idx="71">
                  <c:v>1.7710378430293778</c:v>
                </c:pt>
                <c:pt idx="72">
                  <c:v>1.7876261087293617</c:v>
                </c:pt>
                <c:pt idx="73">
                  <c:v>1.6413801899644644</c:v>
                </c:pt>
                <c:pt idx="74">
                  <c:v>1.3296794393585953</c:v>
                </c:pt>
                <c:pt idx="75">
                  <c:v>1.1528737075632727</c:v>
                </c:pt>
                <c:pt idx="76">
                  <c:v>1.2493522098905132</c:v>
                </c:pt>
                <c:pt idx="77">
                  <c:v>1.2070071234026194</c:v>
                </c:pt>
                <c:pt idx="78">
                  <c:v>1.1100916282345534</c:v>
                </c:pt>
                <c:pt idx="79">
                  <c:v>1.1218777748045858</c:v>
                </c:pt>
                <c:pt idx="80">
                  <c:v>1.0629431129478597</c:v>
                </c:pt>
                <c:pt idx="81">
                  <c:v>1.0066277887983754</c:v>
                </c:pt>
                <c:pt idx="82">
                  <c:v>0.93808757901289508</c:v>
                </c:pt>
                <c:pt idx="83">
                  <c:v>0.91189507505301615</c:v>
                </c:pt>
                <c:pt idx="84">
                  <c:v>0.89792440083514125</c:v>
                </c:pt>
                <c:pt idx="85">
                  <c:v>0.87173189687525976</c:v>
                </c:pt>
                <c:pt idx="86">
                  <c:v>0.85295954008371799</c:v>
                </c:pt>
                <c:pt idx="87">
                  <c:v>0.89312228170519237</c:v>
                </c:pt>
                <c:pt idx="88">
                  <c:v>1.7850067710221169</c:v>
                </c:pt>
                <c:pt idx="89">
                  <c:v>1.7003157249337628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4.0914789800527407</c:v>
                </c:pt>
                <c:pt idx="1">
                  <c:v>4.1102504637317105</c:v>
                </c:pt>
                <c:pt idx="2">
                  <c:v>4.1434296144693841</c:v>
                </c:pt>
                <c:pt idx="3">
                  <c:v>4.2163345139877029</c:v>
                </c:pt>
                <c:pt idx="4">
                  <c:v>4.2966604337869336</c:v>
                </c:pt>
                <c:pt idx="5">
                  <c:v>4.3887742463813328</c:v>
                </c:pt>
                <c:pt idx="6">
                  <c:v>4.3887742463813328</c:v>
                </c:pt>
                <c:pt idx="7">
                  <c:v>4.3721846710124952</c:v>
                </c:pt>
                <c:pt idx="8">
                  <c:v>4.3865910284023446</c:v>
                </c:pt>
                <c:pt idx="9">
                  <c:v>4.3416257310946387</c:v>
                </c:pt>
                <c:pt idx="10">
                  <c:v>4.2848729775480452</c:v>
                </c:pt>
                <c:pt idx="11">
                  <c:v>4.176171335809947</c:v>
                </c:pt>
                <c:pt idx="12">
                  <c:v>4.0866768609227897</c:v>
                </c:pt>
                <c:pt idx="13">
                  <c:v>4.0325443181960123</c:v>
                </c:pt>
                <c:pt idx="14">
                  <c:v>3.9334456050489575</c:v>
                </c:pt>
                <c:pt idx="15">
                  <c:v>3.8932824268712012</c:v>
                </c:pt>
                <c:pt idx="16">
                  <c:v>3.8884803077412524</c:v>
                </c:pt>
                <c:pt idx="17">
                  <c:v>3.8483171295634957</c:v>
                </c:pt>
                <c:pt idx="18">
                  <c:v>3.7775954480241651</c:v>
                </c:pt>
                <c:pt idx="19">
                  <c:v>3.6924669725387038</c:v>
                </c:pt>
                <c:pt idx="20">
                  <c:v>3.6125767359114445</c:v>
                </c:pt>
                <c:pt idx="21">
                  <c:v>3.6667092786382218</c:v>
                </c:pt>
                <c:pt idx="22">
                  <c:v>3.6667092786382218</c:v>
                </c:pt>
                <c:pt idx="23">
                  <c:v>3.709055238238685</c:v>
                </c:pt>
                <c:pt idx="24">
                  <c:v>3.7352490518674202</c:v>
                </c:pt>
                <c:pt idx="25">
                  <c:v>3.7915648125731862</c:v>
                </c:pt>
                <c:pt idx="26">
                  <c:v>3.9757920012057029</c:v>
                </c:pt>
                <c:pt idx="27">
                  <c:v>4.0888600789017779</c:v>
                </c:pt>
                <c:pt idx="28">
                  <c:v>4.1739881178309579</c:v>
                </c:pt>
                <c:pt idx="29">
                  <c:v>4.2399081167966246</c:v>
                </c:pt>
                <c:pt idx="30">
                  <c:v>4.3555950956436602</c:v>
                </c:pt>
                <c:pt idx="31">
                  <c:v>4.426318086851845</c:v>
                </c:pt>
                <c:pt idx="32">
                  <c:v>4.4005603929513679</c:v>
                </c:pt>
                <c:pt idx="33">
                  <c:v>4.4311202059817933</c:v>
                </c:pt>
                <c:pt idx="34">
                  <c:v>4.5280348280372902</c:v>
                </c:pt>
                <c:pt idx="35">
                  <c:v>4.6389209974232308</c:v>
                </c:pt>
                <c:pt idx="36">
                  <c:v>4.6555092631232124</c:v>
                </c:pt>
                <c:pt idx="37">
                  <c:v>4.5730001253449952</c:v>
                </c:pt>
                <c:pt idx="38">
                  <c:v>4.5703807876377507</c:v>
                </c:pt>
                <c:pt idx="39">
                  <c:v>4.7803647970581764</c:v>
                </c:pt>
                <c:pt idx="40">
                  <c:v>4.7284141626415312</c:v>
                </c:pt>
                <c:pt idx="41">
                  <c:v>4.6603113822531608</c:v>
                </c:pt>
                <c:pt idx="42">
                  <c:v>4.64372311655318</c:v>
                </c:pt>
                <c:pt idx="43">
                  <c:v>4.370001453033507</c:v>
                </c:pt>
                <c:pt idx="44">
                  <c:v>4.3416257310946387</c:v>
                </c:pt>
                <c:pt idx="45">
                  <c:v>4.4996591060984201</c:v>
                </c:pt>
                <c:pt idx="46">
                  <c:v>4.5350201651462276</c:v>
                </c:pt>
                <c:pt idx="47">
                  <c:v>4.4385416628189871</c:v>
                </c:pt>
                <c:pt idx="48">
                  <c:v>4.4546938087907151</c:v>
                </c:pt>
                <c:pt idx="49">
                  <c:v>4.4856897415493986</c:v>
                </c:pt>
                <c:pt idx="50">
                  <c:v>4.5114465623373059</c:v>
                </c:pt>
                <c:pt idx="51">
                  <c:v>4.3839721272513845</c:v>
                </c:pt>
                <c:pt idx="52">
                  <c:v>4.4974758881194337</c:v>
                </c:pt>
                <c:pt idx="53">
                  <c:v>4.4289374245590896</c:v>
                </c:pt>
                <c:pt idx="54">
                  <c:v>4.4123478491902546</c:v>
                </c:pt>
                <c:pt idx="55">
                  <c:v>4.3368236119646904</c:v>
                </c:pt>
                <c:pt idx="56">
                  <c:v>4.2189534151386656</c:v>
                </c:pt>
                <c:pt idx="57">
                  <c:v>4.2211366331176521</c:v>
                </c:pt>
                <c:pt idx="58">
                  <c:v>4.398378484641233</c:v>
                </c:pt>
                <c:pt idx="59">
                  <c:v>4.3555950956436602</c:v>
                </c:pt>
                <c:pt idx="60">
                  <c:v>4.5446244034061252</c:v>
                </c:pt>
                <c:pt idx="61">
                  <c:v>4.4407244442416909</c:v>
                </c:pt>
                <c:pt idx="62">
                  <c:v>4.2425270179475847</c:v>
                </c:pt>
                <c:pt idx="63">
                  <c:v>4.0888600789017779</c:v>
                </c:pt>
                <c:pt idx="64">
                  <c:v>4.1102504637317105</c:v>
                </c:pt>
                <c:pt idx="65">
                  <c:v>4.0727074963737691</c:v>
                </c:pt>
                <c:pt idx="66">
                  <c:v>4.0583011389839223</c:v>
                </c:pt>
                <c:pt idx="67">
                  <c:v>4.0866768609227897</c:v>
                </c:pt>
                <c:pt idx="68">
                  <c:v>4.0159547428271747</c:v>
                </c:pt>
                <c:pt idx="69">
                  <c:v>4.1835923560908554</c:v>
                </c:pt>
                <c:pt idx="70">
                  <c:v>4.2709040495553063</c:v>
                </c:pt>
                <c:pt idx="71">
                  <c:v>4.2966604337869336</c:v>
                </c:pt>
                <c:pt idx="72">
                  <c:v>4.3272193737047902</c:v>
                </c:pt>
                <c:pt idx="73">
                  <c:v>4.1054483446017622</c:v>
                </c:pt>
                <c:pt idx="74">
                  <c:v>3.8906635257202411</c:v>
                </c:pt>
                <c:pt idx="75">
                  <c:v>3.9709898820757537</c:v>
                </c:pt>
                <c:pt idx="76">
                  <c:v>4.2163345139877029</c:v>
                </c:pt>
                <c:pt idx="77">
                  <c:v>4.2259387522476031</c:v>
                </c:pt>
                <c:pt idx="78">
                  <c:v>4.280070858418096</c:v>
                </c:pt>
                <c:pt idx="79">
                  <c:v>4.2778880769953922</c:v>
                </c:pt>
                <c:pt idx="80">
                  <c:v>4.2447102359265729</c:v>
                </c:pt>
                <c:pt idx="81">
                  <c:v>4.2001819314596904</c:v>
                </c:pt>
                <c:pt idx="82">
                  <c:v>4.2377248988176355</c:v>
                </c:pt>
                <c:pt idx="83">
                  <c:v>4.2709040495553063</c:v>
                </c:pt>
                <c:pt idx="84">
                  <c:v>4.3416257310946387</c:v>
                </c:pt>
                <c:pt idx="85">
                  <c:v>4.4289374245590896</c:v>
                </c:pt>
                <c:pt idx="86">
                  <c:v>4.4289374245590896</c:v>
                </c:pt>
                <c:pt idx="87">
                  <c:v>4.4782674115996359</c:v>
                </c:pt>
                <c:pt idx="88">
                  <c:v>4.652890361972255</c:v>
                </c:pt>
                <c:pt idx="89">
                  <c:v>4.6271335411843451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167808"/>
        <c:axId val="156226048"/>
      </c:scatterChart>
      <c:valAx>
        <c:axId val="18616780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6226048"/>
        <c:crosses val="autoZero"/>
        <c:crossBetween val="midCat"/>
      </c:valAx>
      <c:valAx>
        <c:axId val="156226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86167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223836</xdr:colOff>
      <xdr:row>2</xdr:row>
      <xdr:rowOff>80962</xdr:rowOff>
    </xdr:from>
    <xdr:to>
      <xdr:col>19</xdr:col>
      <xdr:colOff>304799</xdr:colOff>
      <xdr:row>37</xdr:row>
      <xdr:rowOff>45720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0.76806</cdr:x>
      <cdr:y>0.0809</cdr:y>
    </cdr:from>
    <cdr:to>
      <cdr:x>0.92663</cdr:x>
      <cdr:y>0.14435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89950" y="536575"/>
          <a:ext cx="1752828" cy="420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15.071000099999999</v>
      </c>
      <c r="C2">
        <v>0.31481000999999997</v>
      </c>
      <c r="D2">
        <v>33.923999790000003</v>
      </c>
      <c r="E2">
        <v>0.28222001000000002</v>
      </c>
      <c r="F2">
        <v>37.417999270000003</v>
      </c>
      <c r="G2">
        <v>1.00660002</v>
      </c>
      <c r="H2">
        <v>31.775999070000001</v>
      </c>
      <c r="J2" s="2">
        <f>TREND(Calibration!$A$2:$A$4,Calibration!$B$2:$B$4,C2)</f>
        <v>403.76333695269909</v>
      </c>
      <c r="K2" s="2">
        <f>TREND(Calibration!$A$2:$A$4,Calibration!$C$2:$C$4,E2)</f>
        <v>689.31440754663231</v>
      </c>
      <c r="L2" s="2">
        <f>TREND(Calibration!$A$2:$A$4,Calibration!$D$2:$D$4,G2)</f>
        <v>614.81158034243447</v>
      </c>
    </row>
    <row r="3" spans="1:12" x14ac:dyDescent="0.25">
      <c r="A3">
        <v>5095</v>
      </c>
      <c r="B3">
        <v>15.00300026</v>
      </c>
      <c r="C3">
        <v>0.32161999000000002</v>
      </c>
      <c r="D3">
        <v>33.926998140000002</v>
      </c>
      <c r="E3">
        <v>0.28411001000000002</v>
      </c>
      <c r="F3">
        <v>37.341999049999998</v>
      </c>
      <c r="G3">
        <v>1.0011999600000001</v>
      </c>
      <c r="H3">
        <v>31.818000789999999</v>
      </c>
      <c r="J3" s="2">
        <f>TREND(Calibration!$A$2:$A$4,Calibration!$B$2:$B$4,C3)</f>
        <v>434.00618911585707</v>
      </c>
      <c r="K3" s="2">
        <f>TREND(Calibration!$A$2:$A$4,Calibration!$C$2:$C$4,E3)</f>
        <v>703.88332104834285</v>
      </c>
      <c r="L3" s="2">
        <f>TREND(Calibration!$A$2:$A$4,Calibration!$D$2:$D$4,G3)</f>
        <v>611.45658122837438</v>
      </c>
    </row>
    <row r="4" spans="1:12" x14ac:dyDescent="0.25">
      <c r="A4">
        <v>10194</v>
      </c>
      <c r="B4">
        <v>14.95699978</v>
      </c>
      <c r="C4">
        <v>0.31898000999999998</v>
      </c>
      <c r="D4">
        <v>33.939998629999998</v>
      </c>
      <c r="E4">
        <v>0.27671000000000001</v>
      </c>
      <c r="F4">
        <v>37.367000580000003</v>
      </c>
      <c r="G4">
        <v>1.0017999399999999</v>
      </c>
      <c r="H4">
        <v>31.850000380000001</v>
      </c>
      <c r="J4" s="2">
        <f>TREND(Calibration!$A$2:$A$4,Calibration!$B$2:$B$4,C4)</f>
        <v>422.28214222384054</v>
      </c>
      <c r="K4" s="2">
        <f>TREND(Calibration!$A$2:$A$4,Calibration!$C$2:$C$4,E4)</f>
        <v>646.8409371320497</v>
      </c>
      <c r="L4" s="2">
        <f>TREND(Calibration!$A$2:$A$4,Calibration!$D$2:$D$4,G4)</f>
        <v>611.82934234000152</v>
      </c>
    </row>
    <row r="5" spans="1:12" x14ac:dyDescent="0.25">
      <c r="A5">
        <v>15097</v>
      </c>
      <c r="B5">
        <v>14.989999770000001</v>
      </c>
      <c r="C5">
        <v>0.31768000000000002</v>
      </c>
      <c r="D5">
        <v>33.939998629999998</v>
      </c>
      <c r="E5">
        <v>0.30388999</v>
      </c>
      <c r="F5">
        <v>37.386001589999999</v>
      </c>
      <c r="G5">
        <v>0.99639999999999995</v>
      </c>
      <c r="H5">
        <v>31.823999400000002</v>
      </c>
      <c r="J5" s="2">
        <f>TREND(Calibration!$A$2:$A$4,Calibration!$B$2:$B$4,C5)</f>
        <v>416.50884916855625</v>
      </c>
      <c r="K5" s="2">
        <f>TREND(Calibration!$A$2:$A$4,Calibration!$C$2:$C$4,E5)</f>
        <v>856.35571135816667</v>
      </c>
      <c r="L5" s="2">
        <f>TREND(Calibration!$A$2:$A$4,Calibration!$D$2:$D$4,G5)</f>
        <v>608.47441778064888</v>
      </c>
    </row>
    <row r="6" spans="1:12" x14ac:dyDescent="0.25">
      <c r="A6">
        <v>20134</v>
      </c>
      <c r="B6">
        <v>15.074000359999999</v>
      </c>
      <c r="C6">
        <v>0.31637999</v>
      </c>
      <c r="D6">
        <v>33.888999939999998</v>
      </c>
      <c r="E6">
        <v>0.32244</v>
      </c>
      <c r="F6">
        <v>37.398998259999999</v>
      </c>
      <c r="G6">
        <v>1.0023000200000001</v>
      </c>
      <c r="H6">
        <v>31.865999219999999</v>
      </c>
      <c r="J6" s="2">
        <f>TREND(Calibration!$A$2:$A$4,Calibration!$B$2:$B$4,C6)</f>
        <v>410.73555611327151</v>
      </c>
      <c r="K6" s="2">
        <f>TREND(Calibration!$A$2:$A$4,Calibration!$C$2:$C$4,E6)</f>
        <v>999.34697651471038</v>
      </c>
      <c r="L6" s="2">
        <f>TREND(Calibration!$A$2:$A$4,Calibration!$D$2:$D$4,G6)</f>
        <v>612.14003665764983</v>
      </c>
    </row>
    <row r="7" spans="1:12" x14ac:dyDescent="0.25">
      <c r="A7">
        <v>25098</v>
      </c>
      <c r="B7">
        <v>15.17199993</v>
      </c>
      <c r="C7">
        <v>0.31492000999999997</v>
      </c>
      <c r="D7">
        <v>33.879001619999997</v>
      </c>
      <c r="E7">
        <v>0.33173001000000002</v>
      </c>
      <c r="F7">
        <v>37.445999149999999</v>
      </c>
      <c r="G7">
        <v>1.00339997</v>
      </c>
      <c r="H7">
        <v>31.843000409999998</v>
      </c>
      <c r="J7" s="2">
        <f>TREND(Calibration!$A$2:$A$4,Calibration!$B$2:$B$4,C7)</f>
        <v>404.25184260733363</v>
      </c>
      <c r="K7" s="2">
        <f>TREND(Calibration!$A$2:$A$4,Calibration!$C$2:$C$4,E7)</f>
        <v>1070.9582739327145</v>
      </c>
      <c r="L7" s="2">
        <f>TREND(Calibration!$A$2:$A$4,Calibration!$D$2:$D$4,G7)</f>
        <v>612.82342374510995</v>
      </c>
    </row>
    <row r="8" spans="1:12" x14ac:dyDescent="0.25">
      <c r="A8">
        <v>30098</v>
      </c>
      <c r="B8">
        <v>15.164999959999999</v>
      </c>
      <c r="C8">
        <v>0.31600001</v>
      </c>
      <c r="D8">
        <v>33.897998809999997</v>
      </c>
      <c r="E8">
        <v>0.33594998999999998</v>
      </c>
      <c r="F8">
        <v>37.380001069999999</v>
      </c>
      <c r="G8">
        <v>1.0011999600000001</v>
      </c>
      <c r="H8">
        <v>31.881999969999999</v>
      </c>
      <c r="J8" s="2">
        <f>TREND(Calibration!$A$2:$A$4,Calibration!$B$2:$B$4,C8)</f>
        <v>409.04807994374437</v>
      </c>
      <c r="K8" s="2">
        <f>TREND(Calibration!$A$2:$A$4,Calibration!$C$2:$C$4,E8)</f>
        <v>1103.4876514982955</v>
      </c>
      <c r="L8" s="2">
        <f>TREND(Calibration!$A$2:$A$4,Calibration!$D$2:$D$4,G8)</f>
        <v>611.45658122837438</v>
      </c>
    </row>
    <row r="9" spans="1:12" x14ac:dyDescent="0.25">
      <c r="A9">
        <v>35194</v>
      </c>
      <c r="B9">
        <v>15.178000450000001</v>
      </c>
      <c r="C9">
        <v>0.31898000999999998</v>
      </c>
      <c r="D9">
        <v>33.916999820000001</v>
      </c>
      <c r="E9">
        <v>0.34103</v>
      </c>
      <c r="F9">
        <v>37.393001560000002</v>
      </c>
      <c r="G9">
        <v>0.99849999</v>
      </c>
      <c r="H9">
        <v>31.80800056</v>
      </c>
      <c r="J9" s="2">
        <f>TREND(Calibration!$A$2:$A$4,Calibration!$B$2:$B$4,C9)</f>
        <v>422.28214222384054</v>
      </c>
      <c r="K9" s="2">
        <f>TREND(Calibration!$A$2:$A$4,Calibration!$C$2:$C$4,E9)</f>
        <v>1142.6465013807431</v>
      </c>
      <c r="L9" s="2">
        <f>TREND(Calibration!$A$2:$A$4,Calibration!$D$2:$D$4,G9)</f>
        <v>609.77911894869806</v>
      </c>
    </row>
    <row r="10" spans="1:12" x14ac:dyDescent="0.25">
      <c r="A10">
        <v>40191</v>
      </c>
      <c r="B10">
        <v>15.161999700000001</v>
      </c>
      <c r="C10">
        <v>0.31880998999999999</v>
      </c>
      <c r="D10">
        <v>33.908000950000002</v>
      </c>
      <c r="E10">
        <v>0.34141000999999999</v>
      </c>
      <c r="F10">
        <v>37.376998899999997</v>
      </c>
      <c r="G10">
        <v>0.99910003000000003</v>
      </c>
      <c r="H10">
        <v>31.80200005</v>
      </c>
      <c r="J10" s="2">
        <f>TREND(Calibration!$A$2:$A$4,Calibration!$B$2:$B$4,C10)</f>
        <v>421.52709012019568</v>
      </c>
      <c r="K10" s="2">
        <f>TREND(Calibration!$A$2:$A$4,Calibration!$C$2:$C$4,E10)</f>
        <v>1145.5757780049678</v>
      </c>
      <c r="L10" s="2">
        <f>TREND(Calibration!$A$2:$A$4,Calibration!$D$2:$D$4,G10)</f>
        <v>610.15191733767904</v>
      </c>
    </row>
    <row r="11" spans="1:12" x14ac:dyDescent="0.25">
      <c r="A11">
        <v>45161</v>
      </c>
      <c r="B11">
        <v>15.1590004</v>
      </c>
      <c r="C11">
        <v>0.31918999999999997</v>
      </c>
      <c r="D11">
        <v>33.872001650000001</v>
      </c>
      <c r="E11">
        <v>0.34167998999999999</v>
      </c>
      <c r="F11">
        <v>37.45299911</v>
      </c>
      <c r="G11">
        <v>1.0158</v>
      </c>
      <c r="H11">
        <v>31.79899979</v>
      </c>
      <c r="J11" s="2">
        <f>TREND(Calibration!$A$2:$A$4,Calibration!$B$2:$B$4,C11)</f>
        <v>423.2146995185376</v>
      </c>
      <c r="K11" s="2">
        <f>TREND(Calibration!$A$2:$A$4,Calibration!$C$2:$C$4,E11)</f>
        <v>1147.6568971939585</v>
      </c>
      <c r="L11" s="2">
        <f>TREND(Calibration!$A$2:$A$4,Calibration!$D$2:$D$4,G11)</f>
        <v>620.52742882363111</v>
      </c>
    </row>
    <row r="12" spans="1:12" x14ac:dyDescent="0.25">
      <c r="A12">
        <v>50099</v>
      </c>
      <c r="B12">
        <v>15.11299992</v>
      </c>
      <c r="C12">
        <v>0.32065000999999999</v>
      </c>
      <c r="D12">
        <v>33.9109993</v>
      </c>
      <c r="E12">
        <v>0.34400001000000002</v>
      </c>
      <c r="F12">
        <v>37.415000919999997</v>
      </c>
      <c r="G12">
        <v>1.00769997</v>
      </c>
      <c r="H12">
        <v>31.775999070000001</v>
      </c>
      <c r="J12" s="2">
        <f>TREND(Calibration!$A$2:$A$4,Calibration!$B$2:$B$4,C12)</f>
        <v>429.69854625329049</v>
      </c>
      <c r="K12" s="2">
        <f>TREND(Calibration!$A$2:$A$4,Calibration!$C$2:$C$4,E12)</f>
        <v>1165.5405853962013</v>
      </c>
      <c r="L12" s="2">
        <f>TREND(Calibration!$A$2:$A$4,Calibration!$D$2:$D$4,G12)</f>
        <v>615.4949674298947</v>
      </c>
    </row>
    <row r="13" spans="1:12" x14ac:dyDescent="0.25">
      <c r="A13">
        <v>55194</v>
      </c>
      <c r="B13">
        <v>15.02600002</v>
      </c>
      <c r="C13">
        <v>0.31579000000000002</v>
      </c>
      <c r="D13">
        <v>33.926998140000002</v>
      </c>
      <c r="E13">
        <v>0.34854001000000001</v>
      </c>
      <c r="F13">
        <v>37.351001740000001</v>
      </c>
      <c r="G13">
        <v>1.0049999999999999</v>
      </c>
      <c r="H13">
        <v>31.80500031</v>
      </c>
      <c r="J13" s="2">
        <f>TREND(Calibration!$A$2:$A$4,Calibration!$B$2:$B$4,C13)</f>
        <v>408.11543382983746</v>
      </c>
      <c r="K13" s="2">
        <f>TREND(Calibration!$A$2:$A$4,Calibration!$C$2:$C$4,E13)</f>
        <v>1200.5368114796754</v>
      </c>
      <c r="L13" s="2">
        <f>TREND(Calibration!$A$2:$A$4,Calibration!$D$2:$D$4,G13)</f>
        <v>613.81750515021827</v>
      </c>
    </row>
    <row r="14" spans="1:12" x14ac:dyDescent="0.25">
      <c r="A14">
        <v>60101</v>
      </c>
      <c r="B14">
        <v>14.989999770000001</v>
      </c>
      <c r="C14">
        <v>0.31384000000000001</v>
      </c>
      <c r="D14">
        <v>33.921001429999997</v>
      </c>
      <c r="E14">
        <v>0.34880999000000001</v>
      </c>
      <c r="F14">
        <v>37.40499878</v>
      </c>
      <c r="G14">
        <v>1.0039000499999999</v>
      </c>
      <c r="H14">
        <v>31.75</v>
      </c>
      <c r="J14" s="2">
        <f>TREND(Calibration!$A$2:$A$4,Calibration!$B$2:$B$4,C14)</f>
        <v>399.45556086131796</v>
      </c>
      <c r="K14" s="2">
        <f>TREND(Calibration!$A$2:$A$4,Calibration!$C$2:$C$4,E14)</f>
        <v>1202.6179306686661</v>
      </c>
      <c r="L14" s="2">
        <f>TREND(Calibration!$A$2:$A$4,Calibration!$D$2:$D$4,G14)</f>
        <v>613.13411806275815</v>
      </c>
    </row>
    <row r="15" spans="1:12" x14ac:dyDescent="0.25">
      <c r="A15">
        <v>65100</v>
      </c>
      <c r="B15">
        <v>15.00899982</v>
      </c>
      <c r="C15">
        <v>0.31762001000000001</v>
      </c>
      <c r="D15">
        <v>33.932998660000003</v>
      </c>
      <c r="E15">
        <v>0.35010998999999998</v>
      </c>
      <c r="F15">
        <v>37.358001710000003</v>
      </c>
      <c r="G15">
        <v>1.0017999399999999</v>
      </c>
      <c r="H15">
        <v>31.75</v>
      </c>
      <c r="J15" s="2">
        <f>TREND(Calibration!$A$2:$A$4,Calibration!$B$2:$B$4,C15)</f>
        <v>416.24243594836048</v>
      </c>
      <c r="K15" s="2">
        <f>TREND(Calibration!$A$2:$A$4,Calibration!$C$2:$C$4,E15)</f>
        <v>1212.6388764634933</v>
      </c>
      <c r="L15" s="2">
        <f>TREND(Calibration!$A$2:$A$4,Calibration!$D$2:$D$4,G15)</f>
        <v>611.82934234000152</v>
      </c>
    </row>
    <row r="16" spans="1:12" x14ac:dyDescent="0.25">
      <c r="A16">
        <v>70115</v>
      </c>
      <c r="B16">
        <v>15.071000099999999</v>
      </c>
      <c r="C16">
        <v>0.31880998999999999</v>
      </c>
      <c r="D16">
        <v>33.921001429999997</v>
      </c>
      <c r="E16">
        <v>0.35168000999999999</v>
      </c>
      <c r="F16">
        <v>37.347999569999999</v>
      </c>
      <c r="G16">
        <v>0.99910003000000003</v>
      </c>
      <c r="H16">
        <v>31.756999969999999</v>
      </c>
      <c r="J16" s="2">
        <f>TREND(Calibration!$A$2:$A$4,Calibration!$B$2:$B$4,C16)</f>
        <v>421.52709012019568</v>
      </c>
      <c r="K16" s="2">
        <f>TREND(Calibration!$A$2:$A$4,Calibration!$C$2:$C$4,E16)</f>
        <v>1224.7412497841049</v>
      </c>
      <c r="L16" s="2">
        <f>TREND(Calibration!$A$2:$A$4,Calibration!$D$2:$D$4,G16)</f>
        <v>610.15191733767904</v>
      </c>
    </row>
    <row r="17" spans="1:12" x14ac:dyDescent="0.25">
      <c r="A17">
        <v>75107</v>
      </c>
      <c r="B17">
        <v>15.17199993</v>
      </c>
      <c r="C17">
        <v>0.31746000000000002</v>
      </c>
      <c r="D17">
        <v>33.868999479999999</v>
      </c>
      <c r="E17">
        <v>0.35600000999999998</v>
      </c>
      <c r="F17">
        <v>37.402000430000001</v>
      </c>
      <c r="G17">
        <v>1.01199996</v>
      </c>
      <c r="H17">
        <v>31.850000380000001</v>
      </c>
      <c r="J17" s="2">
        <f>TREND(Calibration!$A$2:$A$4,Calibration!$B$2:$B$4,C17)</f>
        <v>415.53183785928741</v>
      </c>
      <c r="K17" s="2">
        <f>TREND(Calibration!$A$2:$A$4,Calibration!$C$2:$C$4,E17)</f>
        <v>1258.0416235023006</v>
      </c>
      <c r="L17" s="2">
        <f>TREND(Calibration!$A$2:$A$4,Calibration!$D$2:$D$4,G17)</f>
        <v>618.16650490178711</v>
      </c>
    </row>
    <row r="18" spans="1:12" x14ac:dyDescent="0.25">
      <c r="A18">
        <v>80233</v>
      </c>
      <c r="B18">
        <v>15.1590004</v>
      </c>
      <c r="C18">
        <v>0.31887000999999998</v>
      </c>
      <c r="D18">
        <v>33.9109993</v>
      </c>
      <c r="E18">
        <v>0.35594999999999999</v>
      </c>
      <c r="F18">
        <v>37.382999419999997</v>
      </c>
      <c r="G18">
        <v>1.00450003</v>
      </c>
      <c r="H18">
        <v>31.773000719999999</v>
      </c>
      <c r="J18" s="2">
        <f>TREND(Calibration!$A$2:$A$4,Calibration!$B$2:$B$4,C18)</f>
        <v>421.79363656920623</v>
      </c>
      <c r="K18" s="2">
        <f>TREND(Calibration!$A$2:$A$4,Calibration!$C$2:$C$4,E18)</f>
        <v>1257.6561254259934</v>
      </c>
      <c r="L18" s="2">
        <f>TREND(Calibration!$A$2:$A$4,Calibration!$D$2:$D$4,G18)</f>
        <v>613.5068791743854</v>
      </c>
    </row>
    <row r="19" spans="1:12" x14ac:dyDescent="0.25">
      <c r="A19">
        <v>85100</v>
      </c>
      <c r="B19">
        <v>15.178000450000001</v>
      </c>
      <c r="C19">
        <v>0.31675999999999999</v>
      </c>
      <c r="D19">
        <v>33.937000269999999</v>
      </c>
      <c r="E19">
        <v>0.35410999999999998</v>
      </c>
      <c r="F19">
        <v>37.39599991</v>
      </c>
      <c r="G19">
        <v>1.0082999500000001</v>
      </c>
      <c r="H19">
        <v>31.756999969999999</v>
      </c>
      <c r="J19" s="2">
        <f>TREND(Calibration!$A$2:$A$4,Calibration!$B$2:$B$4,C19)</f>
        <v>412.42316551161366</v>
      </c>
      <c r="K19" s="2">
        <f>TREND(Calibration!$A$2:$A$4,Calibration!$C$2:$C$4,E19)</f>
        <v>1243.4726329163916</v>
      </c>
      <c r="L19" s="2">
        <f>TREND(Calibration!$A$2:$A$4,Calibration!$D$2:$D$4,G19)</f>
        <v>615.86772854152196</v>
      </c>
    </row>
    <row r="20" spans="1:12" x14ac:dyDescent="0.25">
      <c r="A20">
        <v>90146</v>
      </c>
      <c r="B20">
        <v>15.100000380000001</v>
      </c>
      <c r="C20">
        <v>0.31481000999999997</v>
      </c>
      <c r="D20">
        <v>33.916999820000001</v>
      </c>
      <c r="E20">
        <v>0.35335000999999999</v>
      </c>
      <c r="F20">
        <v>37.374000549999998</v>
      </c>
      <c r="G20">
        <v>1.0055999799999999</v>
      </c>
      <c r="H20">
        <v>31.823999400000002</v>
      </c>
      <c r="J20" s="2">
        <f>TREND(Calibration!$A$2:$A$4,Calibration!$B$2:$B$4,C20)</f>
        <v>403.76333695269909</v>
      </c>
      <c r="K20" s="2">
        <f>TREND(Calibration!$A$2:$A$4,Calibration!$C$2:$C$4,E20)</f>
        <v>1237.614310920537</v>
      </c>
      <c r="L20" s="2">
        <f>TREND(Calibration!$A$2:$A$4,Calibration!$D$2:$D$4,G20)</f>
        <v>614.19026626184552</v>
      </c>
    </row>
    <row r="21" spans="1:12" x14ac:dyDescent="0.25">
      <c r="A21">
        <v>95102</v>
      </c>
      <c r="B21">
        <v>15.00599957</v>
      </c>
      <c r="C21">
        <v>0.31913998999999998</v>
      </c>
      <c r="D21">
        <v>33.895000459999999</v>
      </c>
      <c r="E21">
        <v>0.35043999999999997</v>
      </c>
      <c r="F21">
        <v>37.388999939999998</v>
      </c>
      <c r="G21">
        <v>1.0028999999999999</v>
      </c>
      <c r="H21">
        <v>31.80500031</v>
      </c>
      <c r="J21" s="2">
        <f>TREND(Calibration!$A$2:$A$4,Calibration!$B$2:$B$4,C21)</f>
        <v>422.99260708409884</v>
      </c>
      <c r="K21" s="2">
        <f>TREND(Calibration!$A$2:$A$4,Calibration!$C$2:$C$4,E21)</f>
        <v>1215.1827320956093</v>
      </c>
      <c r="L21" s="2">
        <f>TREND(Calibration!$A$2:$A$4,Calibration!$D$2:$D$4,G21)</f>
        <v>612.51279776927697</v>
      </c>
    </row>
    <row r="22" spans="1:12" x14ac:dyDescent="0.25">
      <c r="A22">
        <v>100100</v>
      </c>
      <c r="B22">
        <v>14.96700001</v>
      </c>
      <c r="C22">
        <v>0.31898000999999998</v>
      </c>
      <c r="D22">
        <v>33.879001619999997</v>
      </c>
      <c r="E22">
        <v>0.35141</v>
      </c>
      <c r="F22">
        <v>37.402000430000001</v>
      </c>
      <c r="G22">
        <v>1.0049999999999999</v>
      </c>
      <c r="H22">
        <v>31.865999219999999</v>
      </c>
      <c r="J22" s="2">
        <f>TREND(Calibration!$A$2:$A$4,Calibration!$B$2:$B$4,C22)</f>
        <v>422.28214222384054</v>
      </c>
      <c r="K22" s="2">
        <f>TREND(Calibration!$A$2:$A$4,Calibration!$C$2:$C$4,E22)</f>
        <v>1222.6598993425193</v>
      </c>
      <c r="L22" s="2">
        <f>TREND(Calibration!$A$2:$A$4,Calibration!$D$2:$D$4,G22)</f>
        <v>613.81750515021827</v>
      </c>
    </row>
    <row r="23" spans="1:12" x14ac:dyDescent="0.25">
      <c r="A23">
        <v>105201</v>
      </c>
      <c r="B23">
        <v>14.97000027</v>
      </c>
      <c r="C23">
        <v>0.31880998999999999</v>
      </c>
      <c r="D23">
        <v>33.908000950000002</v>
      </c>
      <c r="E23">
        <v>0.35038000000000002</v>
      </c>
      <c r="F23">
        <v>37.417999270000003</v>
      </c>
      <c r="G23">
        <v>1.0082999500000001</v>
      </c>
      <c r="H23">
        <v>31.868999479999999</v>
      </c>
      <c r="J23" s="2">
        <f>TREND(Calibration!$A$2:$A$4,Calibration!$B$2:$B$4,C23)</f>
        <v>421.52709012019568</v>
      </c>
      <c r="K23" s="2">
        <f>TREND(Calibration!$A$2:$A$4,Calibration!$C$2:$C$4,E23)</f>
        <v>1214.7202269050792</v>
      </c>
      <c r="L23" s="2">
        <f>TREND(Calibration!$A$2:$A$4,Calibration!$D$2:$D$4,G23)</f>
        <v>615.86772854152196</v>
      </c>
    </row>
    <row r="24" spans="1:12" x14ac:dyDescent="0.25">
      <c r="A24">
        <v>110253</v>
      </c>
      <c r="B24">
        <v>14.95100021</v>
      </c>
      <c r="C24">
        <v>0.31606001</v>
      </c>
      <c r="D24">
        <v>33.901000979999999</v>
      </c>
      <c r="E24">
        <v>0.34908</v>
      </c>
      <c r="F24">
        <v>37.402000430000001</v>
      </c>
      <c r="G24">
        <v>0.99580002000000001</v>
      </c>
      <c r="H24">
        <v>31.843000409999998</v>
      </c>
      <c r="J24" s="2">
        <f>TREND(Calibration!$A$2:$A$4,Calibration!$B$2:$B$4,C24)</f>
        <v>409.31453757354507</v>
      </c>
      <c r="K24" s="2">
        <f>TREND(Calibration!$A$2:$A$4,Calibration!$C$2:$C$4,E24)</f>
        <v>1204.6992811102516</v>
      </c>
      <c r="L24" s="2">
        <f>TREND(Calibration!$A$2:$A$4,Calibration!$D$2:$D$4,G24)</f>
        <v>608.10165666902174</v>
      </c>
    </row>
    <row r="25" spans="1:12" x14ac:dyDescent="0.25">
      <c r="A25">
        <v>115163</v>
      </c>
      <c r="B25">
        <v>15.01299953</v>
      </c>
      <c r="C25">
        <v>0.31918999999999997</v>
      </c>
      <c r="D25">
        <v>33.895000459999999</v>
      </c>
      <c r="E25">
        <v>0.34756999999999999</v>
      </c>
      <c r="F25">
        <v>37.39599991</v>
      </c>
      <c r="G25">
        <v>1.00880003</v>
      </c>
      <c r="H25">
        <v>31.86300087</v>
      </c>
      <c r="J25" s="2">
        <f>TREND(Calibration!$A$2:$A$4,Calibration!$B$2:$B$4,C25)</f>
        <v>423.2146995185376</v>
      </c>
      <c r="K25" s="2">
        <f>TREND(Calibration!$A$2:$A$4,Calibration!$C$2:$C$4,E25)</f>
        <v>1193.0595671485673</v>
      </c>
      <c r="L25" s="2">
        <f>TREND(Calibration!$A$2:$A$4,Calibration!$D$2:$D$4,G25)</f>
        <v>616.17842285917004</v>
      </c>
    </row>
    <row r="26" spans="1:12" x14ac:dyDescent="0.25">
      <c r="A26">
        <v>120117</v>
      </c>
      <c r="B26">
        <v>15.050999640000001</v>
      </c>
      <c r="C26">
        <v>0.32302998999999999</v>
      </c>
      <c r="D26">
        <v>33.937000269999999</v>
      </c>
      <c r="E26">
        <v>0.34626999000000003</v>
      </c>
      <c r="F26">
        <v>37.402000430000001</v>
      </c>
      <c r="G26">
        <v>1.0055999799999999</v>
      </c>
      <c r="H26">
        <v>31.86300087</v>
      </c>
      <c r="J26" s="2">
        <f>TREND(Calibration!$A$2:$A$4,Calibration!$B$2:$B$4,C26)</f>
        <v>440.26794341617074</v>
      </c>
      <c r="K26" s="2">
        <f>TREND(Calibration!$A$2:$A$4,Calibration!$C$2:$C$4,E26)</f>
        <v>1183.0385442695417</v>
      </c>
      <c r="L26" s="2">
        <f>TREND(Calibration!$A$2:$A$4,Calibration!$D$2:$D$4,G26)</f>
        <v>614.19026626184552</v>
      </c>
    </row>
    <row r="27" spans="1:12" x14ac:dyDescent="0.25">
      <c r="A27">
        <v>125117</v>
      </c>
      <c r="B27">
        <v>15.11299992</v>
      </c>
      <c r="C27">
        <v>0.32238000999999999</v>
      </c>
      <c r="D27">
        <v>33.884998320000001</v>
      </c>
      <c r="E27">
        <v>0.34525001</v>
      </c>
      <c r="F27">
        <v>37.445999149999999</v>
      </c>
      <c r="G27">
        <v>1.01259995</v>
      </c>
      <c r="H27">
        <v>31.823999400000002</v>
      </c>
      <c r="J27" s="2">
        <f>TREND(Calibration!$A$2:$A$4,Calibration!$B$2:$B$4,C27)</f>
        <v>437.38140791254114</v>
      </c>
      <c r="K27" s="2">
        <f>TREND(Calibration!$A$2:$A$4,Calibration!$C$2:$C$4,E27)</f>
        <v>1175.1761101989198</v>
      </c>
      <c r="L27" s="2">
        <f>TREND(Calibration!$A$2:$A$4,Calibration!$D$2:$D$4,G27)</f>
        <v>618.53927222630659</v>
      </c>
    </row>
    <row r="28" spans="1:12" x14ac:dyDescent="0.25">
      <c r="A28">
        <v>130128</v>
      </c>
      <c r="B28">
        <v>15.06400013</v>
      </c>
      <c r="C28">
        <v>0.31610999000000001</v>
      </c>
      <c r="D28">
        <v>33.901000979999999</v>
      </c>
      <c r="E28">
        <v>0.34525001</v>
      </c>
      <c r="F28">
        <v>37.421001429999997</v>
      </c>
      <c r="G28">
        <v>1.0017999399999999</v>
      </c>
      <c r="H28">
        <v>31.775999070000001</v>
      </c>
      <c r="J28" s="2">
        <f>TREND(Calibration!$A$2:$A$4,Calibration!$B$2:$B$4,C28)</f>
        <v>409.53649677916883</v>
      </c>
      <c r="K28" s="2">
        <f>TREND(Calibration!$A$2:$A$4,Calibration!$C$2:$C$4,E28)</f>
        <v>1175.1761101989198</v>
      </c>
      <c r="L28" s="2">
        <f>TREND(Calibration!$A$2:$A$4,Calibration!$D$2:$D$4,G28)</f>
        <v>611.82934234000152</v>
      </c>
    </row>
    <row r="29" spans="1:12" x14ac:dyDescent="0.25">
      <c r="A29">
        <v>135101</v>
      </c>
      <c r="B29">
        <v>15.074000359999999</v>
      </c>
      <c r="C29">
        <v>0.31475999999999998</v>
      </c>
      <c r="D29">
        <v>33.95299911</v>
      </c>
      <c r="E29">
        <v>0.34556999999999999</v>
      </c>
      <c r="F29">
        <v>37.367000580000003</v>
      </c>
      <c r="G29">
        <v>1.0023000200000001</v>
      </c>
      <c r="H29">
        <v>31.775999070000001</v>
      </c>
      <c r="J29" s="2">
        <f>TREND(Calibration!$A$2:$A$4,Calibration!$B$2:$B$4,C29)</f>
        <v>403.54124451826033</v>
      </c>
      <c r="K29" s="2">
        <f>TREND(Calibration!$A$2:$A$4,Calibration!$C$2:$C$4,E29)</f>
        <v>1177.6427274642172</v>
      </c>
      <c r="L29" s="2">
        <f>TREND(Calibration!$A$2:$A$4,Calibration!$D$2:$D$4,G29)</f>
        <v>612.14003665764983</v>
      </c>
    </row>
    <row r="30" spans="1:12" x14ac:dyDescent="0.25">
      <c r="A30">
        <v>140101</v>
      </c>
      <c r="B30">
        <v>15.071000099999999</v>
      </c>
      <c r="C30">
        <v>0.31448999</v>
      </c>
      <c r="D30">
        <v>33.881999970000003</v>
      </c>
      <c r="E30">
        <v>0.34498000000000001</v>
      </c>
      <c r="F30">
        <v>37.408000950000002</v>
      </c>
      <c r="G30">
        <v>1.0168999400000001</v>
      </c>
      <c r="H30">
        <v>31.823999400000002</v>
      </c>
      <c r="J30" s="2">
        <f>TREND(Calibration!$A$2:$A$4,Calibration!$B$2:$B$4,C30)</f>
        <v>402.34214077455272</v>
      </c>
      <c r="K30" s="2">
        <f>TREND(Calibration!$A$2:$A$4,Calibration!$C$2:$C$4,E30)</f>
        <v>1173.0947597573343</v>
      </c>
      <c r="L30" s="2">
        <f>TREND(Calibration!$A$2:$A$4,Calibration!$D$2:$D$4,G30)</f>
        <v>621.21080969819911</v>
      </c>
    </row>
    <row r="31" spans="1:12" x14ac:dyDescent="0.25">
      <c r="A31">
        <v>145114</v>
      </c>
      <c r="B31">
        <v>14.97999954</v>
      </c>
      <c r="C31">
        <v>0.31579000000000002</v>
      </c>
      <c r="D31">
        <v>33.926998140000002</v>
      </c>
      <c r="E31">
        <v>0.34498000000000001</v>
      </c>
      <c r="F31">
        <v>37.369998930000001</v>
      </c>
      <c r="G31">
        <v>1.0039000499999999</v>
      </c>
      <c r="H31">
        <v>31.760000229999999</v>
      </c>
      <c r="J31" s="2">
        <f>TREND(Calibration!$A$2:$A$4,Calibration!$B$2:$B$4,C31)</f>
        <v>408.11543382983746</v>
      </c>
      <c r="K31" s="2">
        <f>TREND(Calibration!$A$2:$A$4,Calibration!$C$2:$C$4,E31)</f>
        <v>1173.0947597573343</v>
      </c>
      <c r="L31" s="2">
        <f>TREND(Calibration!$A$2:$A$4,Calibration!$D$2:$D$4,G31)</f>
        <v>613.13411806275815</v>
      </c>
    </row>
    <row r="32" spans="1:12" x14ac:dyDescent="0.25">
      <c r="A32">
        <v>150118</v>
      </c>
      <c r="B32">
        <v>14.993000029999999</v>
      </c>
      <c r="C32">
        <v>0.31130001000000002</v>
      </c>
      <c r="D32">
        <v>33.916999820000001</v>
      </c>
      <c r="E32">
        <v>0.34567999999999999</v>
      </c>
      <c r="F32">
        <v>37.423999790000003</v>
      </c>
      <c r="G32">
        <v>1.0184999699999999</v>
      </c>
      <c r="H32">
        <v>31.791999820000001</v>
      </c>
      <c r="J32" s="2">
        <f>TREND(Calibration!$A$2:$A$4,Calibration!$B$2:$B$4,C32)</f>
        <v>388.17556560936464</v>
      </c>
      <c r="K32" s="2">
        <f>TREND(Calibration!$A$2:$A$4,Calibration!$C$2:$C$4,E32)</f>
        <v>1178.4906536468568</v>
      </c>
      <c r="L32" s="2">
        <f>TREND(Calibration!$A$2:$A$4,Calibration!$D$2:$D$4,G32)</f>
        <v>622.20489110330743</v>
      </c>
    </row>
    <row r="33" spans="1:12" x14ac:dyDescent="0.25">
      <c r="A33">
        <v>155100</v>
      </c>
      <c r="B33">
        <v>15</v>
      </c>
      <c r="C33">
        <v>0.31325001000000002</v>
      </c>
      <c r="D33">
        <v>33.901000979999999</v>
      </c>
      <c r="E33">
        <v>0.34610998999999998</v>
      </c>
      <c r="F33">
        <v>37.386001589999999</v>
      </c>
      <c r="G33">
        <v>1.00880003</v>
      </c>
      <c r="H33">
        <v>31.756999969999999</v>
      </c>
      <c r="J33" s="2">
        <f>TREND(Calibration!$A$2:$A$4,Calibration!$B$2:$B$4,C33)</f>
        <v>396.83543857788391</v>
      </c>
      <c r="K33" s="2">
        <f>TREND(Calibration!$A$2:$A$4,Calibration!$C$2:$C$4,E33)</f>
        <v>1181.8051970947934</v>
      </c>
      <c r="L33" s="2">
        <f>TREND(Calibration!$A$2:$A$4,Calibration!$D$2:$D$4,G33)</f>
        <v>616.17842285917004</v>
      </c>
    </row>
    <row r="34" spans="1:12" x14ac:dyDescent="0.25">
      <c r="A34">
        <v>160148</v>
      </c>
      <c r="B34">
        <v>15.071000099999999</v>
      </c>
      <c r="C34">
        <v>0.31643999</v>
      </c>
      <c r="D34">
        <v>33.895000459999999</v>
      </c>
      <c r="E34">
        <v>0.34687001000000001</v>
      </c>
      <c r="F34">
        <v>37.408000950000002</v>
      </c>
      <c r="G34">
        <v>1.01259995</v>
      </c>
      <c r="H34">
        <v>31.756999969999999</v>
      </c>
      <c r="J34" s="2">
        <f>TREND(Calibration!$A$2:$A$4,Calibration!$B$2:$B$4,C34)</f>
        <v>411.00201374307221</v>
      </c>
      <c r="K34" s="2">
        <f>TREND(Calibration!$A$2:$A$4,Calibration!$C$2:$C$4,E34)</f>
        <v>1187.6637503432432</v>
      </c>
      <c r="L34" s="2">
        <f>TREND(Calibration!$A$2:$A$4,Calibration!$D$2:$D$4,G34)</f>
        <v>618.53927222630659</v>
      </c>
    </row>
    <row r="35" spans="1:12" x14ac:dyDescent="0.25">
      <c r="A35">
        <v>165100</v>
      </c>
      <c r="B35">
        <v>15.1420002</v>
      </c>
      <c r="C35">
        <v>0.32179001000000002</v>
      </c>
      <c r="D35">
        <v>33.897998809999997</v>
      </c>
      <c r="E35">
        <v>0.34854001000000001</v>
      </c>
      <c r="F35">
        <v>37.388999939999998</v>
      </c>
      <c r="G35">
        <v>1.0168999400000001</v>
      </c>
      <c r="H35">
        <v>31.718000409999998</v>
      </c>
      <c r="J35" s="2">
        <f>TREND(Calibration!$A$2:$A$4,Calibration!$B$2:$B$4,C35)</f>
        <v>434.76124121950193</v>
      </c>
      <c r="K35" s="2">
        <f>TREND(Calibration!$A$2:$A$4,Calibration!$C$2:$C$4,E35)</f>
        <v>1200.5368114796754</v>
      </c>
      <c r="L35" s="2">
        <f>TREND(Calibration!$A$2:$A$4,Calibration!$D$2:$D$4,G35)</f>
        <v>621.21080969819911</v>
      </c>
    </row>
    <row r="36" spans="1:12" x14ac:dyDescent="0.25">
      <c r="A36">
        <v>170100</v>
      </c>
      <c r="B36">
        <v>15.18799973</v>
      </c>
      <c r="C36">
        <v>0.32071</v>
      </c>
      <c r="D36">
        <v>33.932998660000003</v>
      </c>
      <c r="E36">
        <v>0.35038000000000002</v>
      </c>
      <c r="F36">
        <v>37.341999049999998</v>
      </c>
      <c r="G36">
        <v>1.0049999999999999</v>
      </c>
      <c r="H36">
        <v>31.743999479999999</v>
      </c>
      <c r="J36" s="2">
        <f>TREND(Calibration!$A$2:$A$4,Calibration!$B$2:$B$4,C36)</f>
        <v>429.96495947348626</v>
      </c>
      <c r="K36" s="2">
        <f>TREND(Calibration!$A$2:$A$4,Calibration!$C$2:$C$4,E36)</f>
        <v>1214.7202269050792</v>
      </c>
      <c r="L36" s="2">
        <f>TREND(Calibration!$A$2:$A$4,Calibration!$D$2:$D$4,G36)</f>
        <v>613.81750515021827</v>
      </c>
    </row>
    <row r="37" spans="1:12" x14ac:dyDescent="0.25">
      <c r="A37">
        <v>175163</v>
      </c>
      <c r="B37">
        <v>15.239999770000001</v>
      </c>
      <c r="C37">
        <v>0.32016999000000002</v>
      </c>
      <c r="D37">
        <v>33.868999479999999</v>
      </c>
      <c r="E37">
        <v>0.35249001000000002</v>
      </c>
      <c r="F37">
        <v>37.382999419999997</v>
      </c>
      <c r="G37">
        <v>1.01909995</v>
      </c>
      <c r="H37">
        <v>31.820999149999999</v>
      </c>
      <c r="J37" s="2">
        <f>TREND(Calibration!$A$2:$A$4,Calibration!$B$2:$B$4,C37)</f>
        <v>427.56679639567596</v>
      </c>
      <c r="K37" s="2">
        <f>TREND(Calibration!$A$2:$A$4,Calibration!$C$2:$C$4,E37)</f>
        <v>1230.9850698562666</v>
      </c>
      <c r="L37" s="2">
        <f>TREND(Calibration!$A$2:$A$4,Calibration!$D$2:$D$4,G37)</f>
        <v>622.57765221493469</v>
      </c>
    </row>
    <row r="38" spans="1:12" x14ac:dyDescent="0.25">
      <c r="A38">
        <v>180101</v>
      </c>
      <c r="B38">
        <v>15.213999749999999</v>
      </c>
      <c r="C38">
        <v>0.32161999000000002</v>
      </c>
      <c r="D38">
        <v>33.930000309999997</v>
      </c>
      <c r="E38">
        <v>0.35249001000000002</v>
      </c>
      <c r="F38">
        <v>37.39599991</v>
      </c>
      <c r="G38">
        <v>1.0153000400000001</v>
      </c>
      <c r="H38">
        <v>31.788999560000001</v>
      </c>
      <c r="J38" s="2">
        <f>TREND(Calibration!$A$2:$A$4,Calibration!$B$2:$B$4,C38)</f>
        <v>434.00618911585707</v>
      </c>
      <c r="K38" s="2">
        <f>TREND(Calibration!$A$2:$A$4,Calibration!$C$2:$C$4,E38)</f>
        <v>1230.9850698562666</v>
      </c>
      <c r="L38" s="2">
        <f>TREND(Calibration!$A$2:$A$4,Calibration!$D$2:$D$4,G38)</f>
        <v>620.21680906069048</v>
      </c>
    </row>
    <row r="39" spans="1:12" x14ac:dyDescent="0.25">
      <c r="A39">
        <v>185100</v>
      </c>
      <c r="B39">
        <v>15.178000450000001</v>
      </c>
      <c r="C39">
        <v>0.31729998999999998</v>
      </c>
      <c r="D39">
        <v>33.895000459999999</v>
      </c>
      <c r="E39">
        <v>0.35210999999999998</v>
      </c>
      <c r="F39">
        <v>37.415000919999997</v>
      </c>
      <c r="G39">
        <v>1.0163999800000001</v>
      </c>
      <c r="H39">
        <v>31.847000120000001</v>
      </c>
      <c r="J39" s="2">
        <f>TREND(Calibration!$A$2:$A$4,Calibration!$B$2:$B$4,C39)</f>
        <v>414.82123977021388</v>
      </c>
      <c r="K39" s="2">
        <f>TREND(Calibration!$A$2:$A$4,Calibration!$C$2:$C$4,E39)</f>
        <v>1228.0557932320414</v>
      </c>
      <c r="L39" s="2">
        <f>TREND(Calibration!$A$2:$A$4,Calibration!$D$2:$D$4,G39)</f>
        <v>620.90018993525837</v>
      </c>
    </row>
    <row r="40" spans="1:12" x14ac:dyDescent="0.25">
      <c r="A40">
        <v>190122</v>
      </c>
      <c r="B40">
        <v>15.097000120000001</v>
      </c>
      <c r="C40">
        <v>0.31984001000000001</v>
      </c>
      <c r="D40">
        <v>33.916999820000001</v>
      </c>
      <c r="E40">
        <v>0.35243999999999998</v>
      </c>
      <c r="F40">
        <v>37.411998750000002</v>
      </c>
      <c r="G40">
        <v>1.0028999999999999</v>
      </c>
      <c r="H40">
        <v>31.756999969999999</v>
      </c>
      <c r="J40" s="2">
        <f>TREND(Calibration!$A$2:$A$4,Calibration!$B$2:$B$4,C40)</f>
        <v>426.10136825098266</v>
      </c>
      <c r="K40" s="2">
        <f>TREND(Calibration!$A$2:$A$4,Calibration!$C$2:$C$4,E40)</f>
        <v>1230.5995717799594</v>
      </c>
      <c r="L40" s="2">
        <f>TREND(Calibration!$A$2:$A$4,Calibration!$D$2:$D$4,G40)</f>
        <v>612.51279776927697</v>
      </c>
    </row>
    <row r="41" spans="1:12" x14ac:dyDescent="0.25">
      <c r="A41">
        <v>195189</v>
      </c>
      <c r="B41">
        <v>15.050999640000001</v>
      </c>
      <c r="C41">
        <v>0.31768000000000002</v>
      </c>
      <c r="D41">
        <v>33.914001460000001</v>
      </c>
      <c r="E41">
        <v>0.35141</v>
      </c>
      <c r="F41">
        <v>37.39599991</v>
      </c>
      <c r="G41">
        <v>1.0055999799999999</v>
      </c>
      <c r="H41">
        <v>31.753999709999999</v>
      </c>
      <c r="J41" s="2">
        <f>TREND(Calibration!$A$2:$A$4,Calibration!$B$2:$B$4,C41)</f>
        <v>416.50884916855625</v>
      </c>
      <c r="K41" s="2">
        <f>TREND(Calibration!$A$2:$A$4,Calibration!$C$2:$C$4,E41)</f>
        <v>1222.6598993425193</v>
      </c>
      <c r="L41" s="2">
        <f>TREND(Calibration!$A$2:$A$4,Calibration!$D$2:$D$4,G41)</f>
        <v>614.19026626184552</v>
      </c>
    </row>
    <row r="42" spans="1:12" x14ac:dyDescent="0.25">
      <c r="A42">
        <v>200100</v>
      </c>
      <c r="B42">
        <v>15.06099987</v>
      </c>
      <c r="C42">
        <v>0.31606001</v>
      </c>
      <c r="D42">
        <v>33.897998809999997</v>
      </c>
      <c r="E42">
        <v>0.35010998999999998</v>
      </c>
      <c r="F42">
        <v>37.388999939999998</v>
      </c>
      <c r="G42">
        <v>1.0196000300000001</v>
      </c>
      <c r="H42">
        <v>31.823999400000002</v>
      </c>
      <c r="J42" s="2">
        <f>TREND(Calibration!$A$2:$A$4,Calibration!$B$2:$B$4,C42)</f>
        <v>409.31453757354507</v>
      </c>
      <c r="K42" s="2">
        <f>TREND(Calibration!$A$2:$A$4,Calibration!$C$2:$C$4,E42)</f>
        <v>1212.6388764634933</v>
      </c>
      <c r="L42" s="2">
        <f>TREND(Calibration!$A$2:$A$4,Calibration!$D$2:$D$4,G42)</f>
        <v>622.88834653258289</v>
      </c>
    </row>
    <row r="43" spans="1:12" x14ac:dyDescent="0.25">
      <c r="A43">
        <v>205105</v>
      </c>
      <c r="B43">
        <v>15.067999840000001</v>
      </c>
      <c r="C43">
        <v>0.31141001000000001</v>
      </c>
      <c r="D43">
        <v>33.926998140000002</v>
      </c>
      <c r="E43">
        <v>0.34762000999999998</v>
      </c>
      <c r="F43">
        <v>37.398998259999999</v>
      </c>
      <c r="G43">
        <v>1.0153000400000001</v>
      </c>
      <c r="H43">
        <v>31.756999969999999</v>
      </c>
      <c r="J43" s="2">
        <f>TREND(Calibration!$A$2:$A$4,Calibration!$B$2:$B$4,C43)</f>
        <v>388.66407126399895</v>
      </c>
      <c r="K43" s="2">
        <f>TREND(Calibration!$A$2:$A$4,Calibration!$C$2:$C$4,E43)</f>
        <v>1193.4450652248745</v>
      </c>
      <c r="L43" s="2">
        <f>TREND(Calibration!$A$2:$A$4,Calibration!$D$2:$D$4,G43)</f>
        <v>620.21680906069048</v>
      </c>
    </row>
    <row r="44" spans="1:12" x14ac:dyDescent="0.25">
      <c r="A44">
        <v>210117</v>
      </c>
      <c r="B44">
        <v>15.213999749999999</v>
      </c>
      <c r="C44">
        <v>0.31384000000000001</v>
      </c>
      <c r="D44">
        <v>33.875999450000002</v>
      </c>
      <c r="E44">
        <v>0.34556999999999999</v>
      </c>
      <c r="F44">
        <v>37.421001429999997</v>
      </c>
      <c r="G44">
        <v>1.0239000300000001</v>
      </c>
      <c r="H44">
        <v>31.79899979</v>
      </c>
      <c r="J44" s="2">
        <f>TREND(Calibration!$A$2:$A$4,Calibration!$B$2:$B$4,C44)</f>
        <v>399.45556086131796</v>
      </c>
      <c r="K44" s="2">
        <f>TREND(Calibration!$A$2:$A$4,Calibration!$C$2:$C$4,E44)</f>
        <v>1177.6427274642172</v>
      </c>
      <c r="L44" s="2">
        <f>TREND(Calibration!$A$2:$A$4,Calibration!$D$2:$D$4,G44)</f>
        <v>625.55989021736764</v>
      </c>
    </row>
    <row r="45" spans="1:12" x14ac:dyDescent="0.25">
      <c r="A45">
        <v>215176</v>
      </c>
      <c r="B45">
        <v>15.26599979</v>
      </c>
      <c r="C45">
        <v>0.31378999000000002</v>
      </c>
      <c r="D45">
        <v>33.897998809999997</v>
      </c>
      <c r="E45">
        <v>0.34433001000000002</v>
      </c>
      <c r="F45">
        <v>37.398998259999999</v>
      </c>
      <c r="G45">
        <v>1.0184999699999999</v>
      </c>
      <c r="H45">
        <v>31.81100082</v>
      </c>
      <c r="J45" s="2">
        <f>TREND(Calibration!$A$2:$A$4,Calibration!$B$2:$B$4,C45)</f>
        <v>399.2334684268792</v>
      </c>
      <c r="K45" s="2">
        <f>TREND(Calibration!$A$2:$A$4,Calibration!$C$2:$C$4,E45)</f>
        <v>1168.0843639441189</v>
      </c>
      <c r="L45" s="2">
        <f>TREND(Calibration!$A$2:$A$4,Calibration!$D$2:$D$4,G45)</f>
        <v>622.20489110330743</v>
      </c>
    </row>
    <row r="46" spans="1:12" x14ac:dyDescent="0.25">
      <c r="A46">
        <v>220195</v>
      </c>
      <c r="B46">
        <v>15.25599957</v>
      </c>
      <c r="C46">
        <v>0.31507998999999998</v>
      </c>
      <c r="D46">
        <v>33.926998140000002</v>
      </c>
      <c r="E46">
        <v>0.34205999999999998</v>
      </c>
      <c r="F46">
        <v>37.393001560000002</v>
      </c>
      <c r="G46">
        <v>1.0082999500000001</v>
      </c>
      <c r="H46">
        <v>31.74699974</v>
      </c>
      <c r="J46" s="2">
        <f>TREND(Calibration!$A$2:$A$4,Calibration!$B$2:$B$4,C46)</f>
        <v>404.96230746759193</v>
      </c>
      <c r="K46" s="2">
        <f>TREND(Calibration!$A$2:$A$4,Calibration!$C$2:$C$4,E46)</f>
        <v>1150.5861738181832</v>
      </c>
      <c r="L46" s="2">
        <f>TREND(Calibration!$A$2:$A$4,Calibration!$D$2:$D$4,G46)</f>
        <v>615.86772854152196</v>
      </c>
    </row>
    <row r="47" spans="1:12" x14ac:dyDescent="0.25">
      <c r="A47">
        <v>225100</v>
      </c>
      <c r="B47">
        <v>15.213999749999999</v>
      </c>
      <c r="C47">
        <v>0.31600001</v>
      </c>
      <c r="D47">
        <v>33.888999939999998</v>
      </c>
      <c r="E47">
        <v>0.34114</v>
      </c>
      <c r="F47">
        <v>37.374000549999998</v>
      </c>
      <c r="G47">
        <v>1.0055999799999999</v>
      </c>
      <c r="H47">
        <v>31.743999479999999</v>
      </c>
      <c r="J47" s="2">
        <f>TREND(Calibration!$A$2:$A$4,Calibration!$B$2:$B$4,C47)</f>
        <v>409.04807994374437</v>
      </c>
      <c r="K47" s="2">
        <f>TREND(Calibration!$A$2:$A$4,Calibration!$C$2:$C$4,E47)</f>
        <v>1143.4944275633823</v>
      </c>
      <c r="L47" s="2">
        <f>TREND(Calibration!$A$2:$A$4,Calibration!$D$2:$D$4,G47)</f>
        <v>614.19026626184552</v>
      </c>
    </row>
    <row r="48" spans="1:12" x14ac:dyDescent="0.25">
      <c r="A48">
        <v>230177</v>
      </c>
      <c r="B48">
        <v>15.22999954</v>
      </c>
      <c r="C48">
        <v>0.31444000999999999</v>
      </c>
      <c r="D48">
        <v>33.914001460000001</v>
      </c>
      <c r="E48">
        <v>0.34103</v>
      </c>
      <c r="F48">
        <v>37.411998750000002</v>
      </c>
      <c r="G48">
        <v>1.0174000299999999</v>
      </c>
      <c r="H48">
        <v>31.820999149999999</v>
      </c>
      <c r="J48" s="2">
        <f>TREND(Calibration!$A$2:$A$4,Calibration!$B$2:$B$4,C48)</f>
        <v>402.12018156892896</v>
      </c>
      <c r="K48" s="2">
        <f>TREND(Calibration!$A$2:$A$4,Calibration!$C$2:$C$4,E48)</f>
        <v>1142.6465013807431</v>
      </c>
      <c r="L48" s="2">
        <f>TREND(Calibration!$A$2:$A$4,Calibration!$D$2:$D$4,G48)</f>
        <v>621.52151022873943</v>
      </c>
    </row>
    <row r="49" spans="1:12" x14ac:dyDescent="0.25">
      <c r="A49">
        <v>235100</v>
      </c>
      <c r="B49">
        <v>15.119999890000001</v>
      </c>
      <c r="C49">
        <v>0.32102998999999999</v>
      </c>
      <c r="D49">
        <v>33.908000950000002</v>
      </c>
      <c r="E49">
        <v>0.34011000000000002</v>
      </c>
      <c r="F49">
        <v>37.40499878</v>
      </c>
      <c r="G49">
        <v>1.0011999600000001</v>
      </c>
      <c r="H49">
        <v>31.778999330000001</v>
      </c>
      <c r="J49" s="2">
        <f>TREND(Calibration!$A$2:$A$4,Calibration!$B$2:$B$4,C49)</f>
        <v>431.38602242281763</v>
      </c>
      <c r="K49" s="2">
        <f>TREND(Calibration!$A$2:$A$4,Calibration!$C$2:$C$4,E49)</f>
        <v>1135.5547551259422</v>
      </c>
      <c r="L49" s="2">
        <f>TREND(Calibration!$A$2:$A$4,Calibration!$D$2:$D$4,G49)</f>
        <v>611.45658122837438</v>
      </c>
    </row>
    <row r="50" spans="1:12" x14ac:dyDescent="0.25">
      <c r="A50">
        <v>240100</v>
      </c>
      <c r="B50">
        <v>15.071000099999999</v>
      </c>
      <c r="C50">
        <v>0.31729998999999998</v>
      </c>
      <c r="D50">
        <v>33.921001429999997</v>
      </c>
      <c r="E50">
        <v>0.33849001000000001</v>
      </c>
      <c r="F50">
        <v>37.382999419999997</v>
      </c>
      <c r="G50">
        <v>1.0055999799999999</v>
      </c>
      <c r="H50">
        <v>31.773000719999999</v>
      </c>
      <c r="J50" s="2">
        <f>TREND(Calibration!$A$2:$A$4,Calibration!$B$2:$B$4,C50)</f>
        <v>414.82123977021388</v>
      </c>
      <c r="K50" s="2">
        <f>TREND(Calibration!$A$2:$A$4,Calibration!$C$2:$C$4,E50)</f>
        <v>1123.0671920658172</v>
      </c>
      <c r="L50" s="2">
        <f>TREND(Calibration!$A$2:$A$4,Calibration!$D$2:$D$4,G50)</f>
        <v>614.19026626184552</v>
      </c>
    </row>
    <row r="51" spans="1:12" x14ac:dyDescent="0.25">
      <c r="A51">
        <v>245193</v>
      </c>
      <c r="B51">
        <v>15.03199959</v>
      </c>
      <c r="C51">
        <v>0.31643999</v>
      </c>
      <c r="D51">
        <v>33.897998809999997</v>
      </c>
      <c r="E51">
        <v>0.33654001</v>
      </c>
      <c r="F51">
        <v>37.458999630000001</v>
      </c>
      <c r="G51">
        <v>1.0174000299999999</v>
      </c>
      <c r="H51">
        <v>31.778999330000001</v>
      </c>
      <c r="J51" s="2">
        <f>TREND(Calibration!$A$2:$A$4,Calibration!$B$2:$B$4,C51)</f>
        <v>411.00201374307221</v>
      </c>
      <c r="K51" s="2">
        <f>TREND(Calibration!$A$2:$A$4,Calibration!$C$2:$C$4,E51)</f>
        <v>1108.0357733735761</v>
      </c>
      <c r="L51" s="2">
        <f>TREND(Calibration!$A$2:$A$4,Calibration!$D$2:$D$4,G51)</f>
        <v>621.52151022873943</v>
      </c>
    </row>
    <row r="52" spans="1:12" x14ac:dyDescent="0.25">
      <c r="A52">
        <v>250108</v>
      </c>
      <c r="B52">
        <v>14.97999954</v>
      </c>
      <c r="C52">
        <v>0.31703000999999997</v>
      </c>
      <c r="D52">
        <v>33.916999820000001</v>
      </c>
      <c r="E52">
        <v>0.33471000000000001</v>
      </c>
      <c r="F52">
        <v>37.39599991</v>
      </c>
      <c r="G52">
        <v>1.00339997</v>
      </c>
      <c r="H52">
        <v>31.68600082</v>
      </c>
      <c r="J52" s="2">
        <f>TREND(Calibration!$A$2:$A$4,Calibration!$B$2:$B$4,C52)</f>
        <v>413.62226925532127</v>
      </c>
      <c r="K52" s="2">
        <f>TREND(Calibration!$A$2:$A$4,Calibration!$C$2:$C$4,E52)</f>
        <v>1093.9292879781972</v>
      </c>
      <c r="L52" s="2">
        <f>TREND(Calibration!$A$2:$A$4,Calibration!$D$2:$D$4,G52)</f>
        <v>612.82342374510995</v>
      </c>
    </row>
    <row r="53" spans="1:12" x14ac:dyDescent="0.25">
      <c r="A53">
        <v>255195</v>
      </c>
      <c r="B53">
        <v>14.99600029</v>
      </c>
      <c r="C53">
        <v>0.31595001</v>
      </c>
      <c r="D53">
        <v>33.879001619999997</v>
      </c>
      <c r="E53">
        <v>0.33594998999999998</v>
      </c>
      <c r="F53">
        <v>37.39599991</v>
      </c>
      <c r="G53">
        <v>1.0174000299999999</v>
      </c>
      <c r="H53">
        <v>31.80200005</v>
      </c>
      <c r="J53" s="2">
        <f>TREND(Calibration!$A$2:$A$4,Calibration!$B$2:$B$4,C53)</f>
        <v>408.82603191891053</v>
      </c>
      <c r="K53" s="2">
        <f>TREND(Calibration!$A$2:$A$4,Calibration!$C$2:$C$4,E53)</f>
        <v>1103.4876514982955</v>
      </c>
      <c r="L53" s="2">
        <f>TREND(Calibration!$A$2:$A$4,Calibration!$D$2:$D$4,G53)</f>
        <v>621.52151022873943</v>
      </c>
    </row>
    <row r="54" spans="1:12" x14ac:dyDescent="0.25">
      <c r="A54">
        <v>260101</v>
      </c>
      <c r="B54">
        <v>14.98700047</v>
      </c>
      <c r="C54">
        <v>0.31707998999999998</v>
      </c>
      <c r="D54">
        <v>33.872001650000001</v>
      </c>
      <c r="E54">
        <v>0.33594998999999998</v>
      </c>
      <c r="F54">
        <v>37.421001429999997</v>
      </c>
      <c r="G54">
        <v>1.0184999699999999</v>
      </c>
      <c r="H54">
        <v>31.830999370000001</v>
      </c>
      <c r="J54" s="2">
        <f>TREND(Calibration!$A$2:$A$4,Calibration!$B$2:$B$4,C54)</f>
        <v>413.84422846094503</v>
      </c>
      <c r="K54" s="2">
        <f>TREND(Calibration!$A$2:$A$4,Calibration!$C$2:$C$4,E54)</f>
        <v>1103.4876514982955</v>
      </c>
      <c r="L54" s="2">
        <f>TREND(Calibration!$A$2:$A$4,Calibration!$D$2:$D$4,G54)</f>
        <v>622.20489110330743</v>
      </c>
    </row>
    <row r="55" spans="1:12" x14ac:dyDescent="0.25">
      <c r="A55">
        <v>265100</v>
      </c>
      <c r="B55">
        <v>15.05500031</v>
      </c>
      <c r="C55">
        <v>0.31579000000000002</v>
      </c>
      <c r="D55">
        <v>33.888999939999998</v>
      </c>
      <c r="E55">
        <v>0.33691999</v>
      </c>
      <c r="F55">
        <v>37.430999759999999</v>
      </c>
      <c r="G55">
        <v>1.0168999400000001</v>
      </c>
      <c r="H55">
        <v>31.775999070000001</v>
      </c>
      <c r="J55" s="2">
        <f>TREND(Calibration!$A$2:$A$4,Calibration!$B$2:$B$4,C55)</f>
        <v>408.11543382983746</v>
      </c>
      <c r="K55" s="2">
        <f>TREND(Calibration!$A$2:$A$4,Calibration!$C$2:$C$4,E55)</f>
        <v>1110.9648187452055</v>
      </c>
      <c r="L55" s="2">
        <f>TREND(Calibration!$A$2:$A$4,Calibration!$D$2:$D$4,G55)</f>
        <v>621.21080969819911</v>
      </c>
    </row>
    <row r="56" spans="1:12" x14ac:dyDescent="0.25">
      <c r="A56">
        <v>270132</v>
      </c>
      <c r="B56">
        <v>15.050999640000001</v>
      </c>
      <c r="C56">
        <v>0.31865000999999998</v>
      </c>
      <c r="D56">
        <v>33.914001460000001</v>
      </c>
      <c r="E56">
        <v>0.33751999999999999</v>
      </c>
      <c r="F56">
        <v>37.45299911</v>
      </c>
      <c r="G56">
        <v>1.01370001</v>
      </c>
      <c r="H56">
        <v>31.743999479999999</v>
      </c>
      <c r="J56" s="2">
        <f>TREND(Calibration!$A$2:$A$4,Calibration!$B$2:$B$4,C56)</f>
        <v>420.81662525993738</v>
      </c>
      <c r="K56" s="2">
        <f>TREND(Calibration!$A$2:$A$4,Calibration!$C$2:$C$4,E56)</f>
        <v>1115.5899477347091</v>
      </c>
      <c r="L56" s="2">
        <f>TREND(Calibration!$A$2:$A$4,Calibration!$D$2:$D$4,G56)</f>
        <v>619.22272765558205</v>
      </c>
    </row>
    <row r="57" spans="1:12" x14ac:dyDescent="0.25">
      <c r="A57">
        <v>275110</v>
      </c>
      <c r="B57">
        <v>15.01599979</v>
      </c>
      <c r="C57">
        <v>0.31735000000000002</v>
      </c>
      <c r="D57">
        <v>33.923999790000003</v>
      </c>
      <c r="E57">
        <v>0.33881</v>
      </c>
      <c r="F57">
        <v>37.351001740000001</v>
      </c>
      <c r="G57">
        <v>1.0028999999999999</v>
      </c>
      <c r="H57">
        <v>31.74699974</v>
      </c>
      <c r="J57" s="2">
        <f>TREND(Calibration!$A$2:$A$4,Calibration!$B$2:$B$4,C57)</f>
        <v>415.04333220465287</v>
      </c>
      <c r="K57" s="2">
        <f>TREND(Calibration!$A$2:$A$4,Calibration!$C$2:$C$4,E57)</f>
        <v>1125.5338093311145</v>
      </c>
      <c r="L57" s="2">
        <f>TREND(Calibration!$A$2:$A$4,Calibration!$D$2:$D$4,G57)</f>
        <v>612.51279776927697</v>
      </c>
    </row>
    <row r="58" spans="1:12" x14ac:dyDescent="0.25">
      <c r="A58">
        <v>280205</v>
      </c>
      <c r="B58">
        <v>15.022000309999999</v>
      </c>
      <c r="C58">
        <v>0.31788999000000001</v>
      </c>
      <c r="D58">
        <v>33.916999820000001</v>
      </c>
      <c r="E58">
        <v>0.34303001</v>
      </c>
      <c r="F58">
        <v>37.369998930000001</v>
      </c>
      <c r="G58">
        <v>1.00450003</v>
      </c>
      <c r="H58">
        <v>31.775999070000001</v>
      </c>
      <c r="J58" s="2">
        <f>TREND(Calibration!$A$2:$A$4,Calibration!$B$2:$B$4,C58)</f>
        <v>417.44140646325332</v>
      </c>
      <c r="K58" s="2">
        <f>TREND(Calibration!$A$2:$A$4,Calibration!$C$2:$C$4,E58)</f>
        <v>1158.0634181492912</v>
      </c>
      <c r="L58" s="2">
        <f>TREND(Calibration!$A$2:$A$4,Calibration!$D$2:$D$4,G58)</f>
        <v>613.5068791743854</v>
      </c>
    </row>
    <row r="59" spans="1:12" x14ac:dyDescent="0.25">
      <c r="A59">
        <v>285262</v>
      </c>
      <c r="B59">
        <v>15.02600002</v>
      </c>
      <c r="C59">
        <v>0.31795001000000001</v>
      </c>
      <c r="D59">
        <v>33.930000309999997</v>
      </c>
      <c r="E59">
        <v>0.34562000999999998</v>
      </c>
      <c r="F59">
        <v>37.398998259999999</v>
      </c>
      <c r="G59">
        <v>1.00339997</v>
      </c>
      <c r="H59">
        <v>31.73399925</v>
      </c>
      <c r="J59" s="2">
        <f>TREND(Calibration!$A$2:$A$4,Calibration!$B$2:$B$4,C59)</f>
        <v>417.70795291226386</v>
      </c>
      <c r="K59" s="2">
        <f>TREND(Calibration!$A$2:$A$4,Calibration!$C$2:$C$4,E59)</f>
        <v>1178.0282255405243</v>
      </c>
      <c r="L59" s="2">
        <f>TREND(Calibration!$A$2:$A$4,Calibration!$D$2:$D$4,G59)</f>
        <v>612.82342374510995</v>
      </c>
    </row>
    <row r="60" spans="1:12" x14ac:dyDescent="0.25">
      <c r="A60">
        <v>290201</v>
      </c>
      <c r="B60">
        <v>15.03199959</v>
      </c>
      <c r="C60">
        <v>0.31653999999999999</v>
      </c>
      <c r="D60">
        <v>33.914001460000001</v>
      </c>
      <c r="E60">
        <v>0.34756999999999999</v>
      </c>
      <c r="F60">
        <v>37.40499878</v>
      </c>
      <c r="G60">
        <v>1.0028999999999999</v>
      </c>
      <c r="H60">
        <v>31.731000900000002</v>
      </c>
      <c r="J60" s="2">
        <f>TREND(Calibration!$A$2:$A$4,Calibration!$B$2:$B$4,C60)</f>
        <v>411.44615420234481</v>
      </c>
      <c r="K60" s="2">
        <f>TREND(Calibration!$A$2:$A$4,Calibration!$C$2:$C$4,E60)</f>
        <v>1193.0595671485673</v>
      </c>
      <c r="L60" s="2">
        <f>TREND(Calibration!$A$2:$A$4,Calibration!$D$2:$D$4,G60)</f>
        <v>612.51279776927697</v>
      </c>
    </row>
    <row r="61" spans="1:12" x14ac:dyDescent="0.25">
      <c r="A61">
        <v>295101</v>
      </c>
      <c r="B61">
        <v>15.10700035</v>
      </c>
      <c r="C61">
        <v>0.31827</v>
      </c>
      <c r="D61">
        <v>33.90499878</v>
      </c>
      <c r="E61">
        <v>0.34908</v>
      </c>
      <c r="F61">
        <v>37.415000919999997</v>
      </c>
      <c r="G61">
        <v>1.00989997</v>
      </c>
      <c r="H61">
        <v>31.722000120000001</v>
      </c>
      <c r="J61" s="2">
        <f>TREND(Calibration!$A$2:$A$4,Calibration!$B$2:$B$4,C61)</f>
        <v>419.12901586159524</v>
      </c>
      <c r="K61" s="2">
        <f>TREND(Calibration!$A$2:$A$4,Calibration!$C$2:$C$4,E61)</f>
        <v>1204.6992811102516</v>
      </c>
      <c r="L61" s="2">
        <f>TREND(Calibration!$A$2:$A$4,Calibration!$D$2:$D$4,G61)</f>
        <v>616.86180373373804</v>
      </c>
    </row>
    <row r="62" spans="1:12" x14ac:dyDescent="0.25">
      <c r="A62">
        <v>300107</v>
      </c>
      <c r="B62">
        <v>15.178000450000001</v>
      </c>
      <c r="C62">
        <v>0.31675999999999999</v>
      </c>
      <c r="D62">
        <v>33.939998629999998</v>
      </c>
      <c r="E62">
        <v>0.35172998999999999</v>
      </c>
      <c r="F62">
        <v>37.388999939999998</v>
      </c>
      <c r="G62">
        <v>1.01259995</v>
      </c>
      <c r="H62">
        <v>31.815000529999999</v>
      </c>
      <c r="J62" s="2">
        <f>TREND(Calibration!$A$2:$A$4,Calibration!$B$2:$B$4,C62)</f>
        <v>412.42316551161366</v>
      </c>
      <c r="K62" s="2">
        <f>TREND(Calibration!$A$2:$A$4,Calibration!$C$2:$C$4,E62)</f>
        <v>1225.1265166078167</v>
      </c>
      <c r="L62" s="2">
        <f>TREND(Calibration!$A$2:$A$4,Calibration!$D$2:$D$4,G62)</f>
        <v>618.53927222630659</v>
      </c>
    </row>
    <row r="63" spans="1:12" x14ac:dyDescent="0.25">
      <c r="A63">
        <v>305241</v>
      </c>
      <c r="B63">
        <v>15.17199993</v>
      </c>
      <c r="C63">
        <v>0.31573001000000001</v>
      </c>
      <c r="D63">
        <v>33.881999970000003</v>
      </c>
      <c r="E63">
        <v>0.35335000999999999</v>
      </c>
      <c r="F63">
        <v>37.456001280000002</v>
      </c>
      <c r="G63">
        <v>1.0082999500000001</v>
      </c>
      <c r="H63">
        <v>31.79899979</v>
      </c>
      <c r="J63" s="2">
        <f>TREND(Calibration!$A$2:$A$4,Calibration!$B$2:$B$4,C63)</f>
        <v>407.84902060964168</v>
      </c>
      <c r="K63" s="2">
        <f>TREND(Calibration!$A$2:$A$4,Calibration!$C$2:$C$4,E63)</f>
        <v>1237.614310920537</v>
      </c>
      <c r="L63" s="2">
        <f>TREND(Calibration!$A$2:$A$4,Calibration!$D$2:$D$4,G63)</f>
        <v>615.86772854152196</v>
      </c>
    </row>
    <row r="64" spans="1:12" x14ac:dyDescent="0.25">
      <c r="A64">
        <v>310115</v>
      </c>
      <c r="B64">
        <v>15.11299992</v>
      </c>
      <c r="C64">
        <v>0.31038000999999998</v>
      </c>
      <c r="D64">
        <v>33.866001130000001</v>
      </c>
      <c r="E64">
        <v>0.35275999000000002</v>
      </c>
      <c r="F64">
        <v>37.450000760000002</v>
      </c>
      <c r="G64">
        <v>1.0110000400000001</v>
      </c>
      <c r="H64">
        <v>31.80800056</v>
      </c>
      <c r="J64" s="2">
        <f>TREND(Calibration!$A$2:$A$4,Calibration!$B$2:$B$4,C64)</f>
        <v>384.08988195242182</v>
      </c>
      <c r="K64" s="2">
        <f>TREND(Calibration!$A$2:$A$4,Calibration!$C$2:$C$4,E64)</f>
        <v>1233.0661890452573</v>
      </c>
      <c r="L64" s="2">
        <f>TREND(Calibration!$A$2:$A$4,Calibration!$D$2:$D$4,G64)</f>
        <v>617.54526537590573</v>
      </c>
    </row>
    <row r="65" spans="1:12" x14ac:dyDescent="0.25">
      <c r="A65">
        <v>315132</v>
      </c>
      <c r="B65">
        <v>15.022000309999999</v>
      </c>
      <c r="C65">
        <v>0.31806001</v>
      </c>
      <c r="D65">
        <v>33.937000269999999</v>
      </c>
      <c r="E65">
        <v>0.35346000999999999</v>
      </c>
      <c r="F65">
        <v>37.376998899999997</v>
      </c>
      <c r="G65">
        <v>1.0028999999999999</v>
      </c>
      <c r="H65">
        <v>31.80500031</v>
      </c>
      <c r="J65" s="2">
        <f>TREND(Calibration!$A$2:$A$4,Calibration!$B$2:$B$4,C65)</f>
        <v>418.19645856689817</v>
      </c>
      <c r="K65" s="2">
        <f>TREND(Calibration!$A$2:$A$4,Calibration!$C$2:$C$4,E65)</f>
        <v>1238.4622371031762</v>
      </c>
      <c r="L65" s="2">
        <f>TREND(Calibration!$A$2:$A$4,Calibration!$D$2:$D$4,G65)</f>
        <v>612.51279776927697</v>
      </c>
    </row>
    <row r="66" spans="1:12" x14ac:dyDescent="0.25">
      <c r="A66">
        <v>320107</v>
      </c>
      <c r="B66">
        <v>14.961000439999999</v>
      </c>
      <c r="C66">
        <v>0.31729998999999998</v>
      </c>
      <c r="D66">
        <v>33.895000459999999</v>
      </c>
      <c r="E66">
        <v>0.35567999</v>
      </c>
      <c r="F66">
        <v>37.386001589999999</v>
      </c>
      <c r="G66">
        <v>0.99690002</v>
      </c>
      <c r="H66">
        <v>31.76300049</v>
      </c>
      <c r="J66" s="2">
        <f>TREND(Calibration!$A$2:$A$4,Calibration!$B$2:$B$4,C66)</f>
        <v>414.82123977021388</v>
      </c>
      <c r="K66" s="2">
        <f>TREND(Calibration!$A$2:$A$4,Calibration!$C$2:$C$4,E66)</f>
        <v>1255.5747749844079</v>
      </c>
      <c r="L66" s="2">
        <f>TREND(Calibration!$A$2:$A$4,Calibration!$D$2:$D$4,G66)</f>
        <v>608.78507482094335</v>
      </c>
    </row>
    <row r="67" spans="1:12" x14ac:dyDescent="0.25">
      <c r="A67">
        <v>325100</v>
      </c>
      <c r="B67">
        <v>14.9829998</v>
      </c>
      <c r="C67">
        <v>0.31729998999999998</v>
      </c>
      <c r="D67">
        <v>33.9109993</v>
      </c>
      <c r="E67">
        <v>0.35822000999999998</v>
      </c>
      <c r="F67">
        <v>37.450000760000002</v>
      </c>
      <c r="G67">
        <v>1.01040006</v>
      </c>
      <c r="H67">
        <v>31.773000719999999</v>
      </c>
      <c r="J67" s="2">
        <f>TREND(Calibration!$A$2:$A$4,Calibration!$B$2:$B$4,C67)</f>
        <v>414.82123977021388</v>
      </c>
      <c r="K67" s="2">
        <f>TREND(Calibration!$A$2:$A$4,Calibration!$C$2:$C$4,E67)</f>
        <v>1275.1543155519291</v>
      </c>
      <c r="L67" s="2">
        <f>TREND(Calibration!$A$2:$A$4,Calibration!$D$2:$D$4,G67)</f>
        <v>617.17250426427847</v>
      </c>
    </row>
    <row r="68" spans="1:12" x14ac:dyDescent="0.25">
      <c r="A68">
        <v>330100</v>
      </c>
      <c r="B68">
        <v>14.944000239999999</v>
      </c>
      <c r="C68">
        <v>0.31773001000000001</v>
      </c>
      <c r="D68">
        <v>33.908000950000002</v>
      </c>
      <c r="E68">
        <v>0.35859998999999998</v>
      </c>
      <c r="F68">
        <v>37.417999270000003</v>
      </c>
      <c r="G68">
        <v>1.0023000200000001</v>
      </c>
      <c r="H68">
        <v>31.773000719999999</v>
      </c>
      <c r="J68" s="2">
        <f>TREND(Calibration!$A$2:$A$4,Calibration!$B$2:$B$4,C68)</f>
        <v>416.73094160299502</v>
      </c>
      <c r="K68" s="2">
        <f>TREND(Calibration!$A$2:$A$4,Calibration!$C$2:$C$4,E68)</f>
        <v>1278.0833609235585</v>
      </c>
      <c r="L68" s="2">
        <f>TREND(Calibration!$A$2:$A$4,Calibration!$D$2:$D$4,G68)</f>
        <v>612.14003665764983</v>
      </c>
    </row>
    <row r="69" spans="1:12" x14ac:dyDescent="0.25">
      <c r="A69">
        <v>335107</v>
      </c>
      <c r="B69">
        <v>14.944000239999999</v>
      </c>
      <c r="C69">
        <v>0.31600001</v>
      </c>
      <c r="D69">
        <v>33.916999820000001</v>
      </c>
      <c r="E69">
        <v>0.35670998999999998</v>
      </c>
      <c r="F69">
        <v>37.388999939999998</v>
      </c>
      <c r="G69">
        <v>0.99209999999999998</v>
      </c>
      <c r="H69">
        <v>31.80200005</v>
      </c>
      <c r="J69" s="2">
        <f>TREND(Calibration!$A$2:$A$4,Calibration!$B$2:$B$4,C69)</f>
        <v>409.04807994374437</v>
      </c>
      <c r="K69" s="2">
        <f>TREND(Calibration!$A$2:$A$4,Calibration!$C$2:$C$4,E69)</f>
        <v>1263.514447421848</v>
      </c>
      <c r="L69" s="2">
        <f>TREND(Calibration!$A$2:$A$4,Calibration!$D$2:$D$4,G69)</f>
        <v>605.80287409586424</v>
      </c>
    </row>
    <row r="70" spans="1:12" x14ac:dyDescent="0.25">
      <c r="A70">
        <v>340107</v>
      </c>
      <c r="B70">
        <v>15.05799961</v>
      </c>
      <c r="C70">
        <v>0.31795001000000001</v>
      </c>
      <c r="D70">
        <v>33.879001619999997</v>
      </c>
      <c r="E70">
        <v>0.35664998999999997</v>
      </c>
      <c r="F70">
        <v>37.415000919999997</v>
      </c>
      <c r="G70">
        <v>0.99910003000000003</v>
      </c>
      <c r="H70">
        <v>31.850000380000001</v>
      </c>
      <c r="J70" s="2">
        <f>TREND(Calibration!$A$2:$A$4,Calibration!$B$2:$B$4,C70)</f>
        <v>417.70795291226386</v>
      </c>
      <c r="K70" s="2">
        <f>TREND(Calibration!$A$2:$A$4,Calibration!$C$2:$C$4,E70)</f>
        <v>1263.0519422313175</v>
      </c>
      <c r="L70" s="2">
        <f>TREND(Calibration!$A$2:$A$4,Calibration!$D$2:$D$4,G70)</f>
        <v>610.15191733767904</v>
      </c>
    </row>
    <row r="71" spans="1:12" x14ac:dyDescent="0.25">
      <c r="A71">
        <v>345116</v>
      </c>
      <c r="B71">
        <v>15.161999700000001</v>
      </c>
      <c r="C71">
        <v>0.31859999999999999</v>
      </c>
      <c r="D71">
        <v>33.884998320000001</v>
      </c>
      <c r="E71">
        <v>0.36146</v>
      </c>
      <c r="F71">
        <v>37.439998629999998</v>
      </c>
      <c r="G71">
        <v>1.00660002</v>
      </c>
      <c r="H71">
        <v>31.836999890000001</v>
      </c>
      <c r="J71" s="2">
        <f>TREND(Calibration!$A$2:$A$4,Calibration!$B$2:$B$4,C71)</f>
        <v>420.59453282549862</v>
      </c>
      <c r="K71" s="2">
        <f>TREND(Calibration!$A$2:$A$4,Calibration!$C$2:$C$4,E71)</f>
        <v>1300.1295187563776</v>
      </c>
      <c r="L71" s="2">
        <f>TREND(Calibration!$A$2:$A$4,Calibration!$D$2:$D$4,G71)</f>
        <v>614.81158034243447</v>
      </c>
    </row>
    <row r="72" spans="1:12" x14ac:dyDescent="0.25">
      <c r="A72">
        <v>350177</v>
      </c>
      <c r="B72">
        <v>15.18799973</v>
      </c>
      <c r="C72">
        <v>0.31459999</v>
      </c>
      <c r="D72">
        <v>33.921001429999997</v>
      </c>
      <c r="E72">
        <v>0.36026998999999998</v>
      </c>
      <c r="F72">
        <v>37.408000950000002</v>
      </c>
      <c r="G72">
        <v>0.98769998999999997</v>
      </c>
      <c r="H72">
        <v>31.795000080000001</v>
      </c>
      <c r="J72" s="2">
        <f>TREND(Calibration!$A$2:$A$4,Calibration!$B$2:$B$4,C72)</f>
        <v>402.83064642918725</v>
      </c>
      <c r="K72" s="2">
        <f>TREND(Calibration!$A$2:$A$4,Calibration!$C$2:$C$4,E72)</f>
        <v>1290.9564220599907</v>
      </c>
      <c r="L72" s="2">
        <f>TREND(Calibration!$A$2:$A$4,Calibration!$D$2:$D$4,G72)</f>
        <v>603.06919527528521</v>
      </c>
    </row>
    <row r="73" spans="1:12" x14ac:dyDescent="0.25">
      <c r="A73">
        <v>355108</v>
      </c>
      <c r="B73">
        <v>15.23600006</v>
      </c>
      <c r="C73">
        <v>0.31481000999999997</v>
      </c>
      <c r="D73">
        <v>33.86000061</v>
      </c>
      <c r="E73">
        <v>0.35870998999999998</v>
      </c>
      <c r="F73">
        <v>37.45299911</v>
      </c>
      <c r="G73">
        <v>1.0006999999999999</v>
      </c>
      <c r="H73">
        <v>31.840000150000002</v>
      </c>
      <c r="J73" s="2">
        <f>TREND(Calibration!$A$2:$A$4,Calibration!$B$2:$B$4,C73)</f>
        <v>403.76333695269909</v>
      </c>
      <c r="K73" s="2">
        <f>TREND(Calibration!$A$2:$A$4,Calibration!$C$2:$C$4,E73)</f>
        <v>1278.9312871061977</v>
      </c>
      <c r="L73" s="2">
        <f>TREND(Calibration!$A$2:$A$4,Calibration!$D$2:$D$4,G73)</f>
        <v>611.14596146543363</v>
      </c>
    </row>
    <row r="74" spans="1:12" x14ac:dyDescent="0.25">
      <c r="A74">
        <v>360210</v>
      </c>
      <c r="B74">
        <v>15.16800022</v>
      </c>
      <c r="C74">
        <v>0.31610999000000001</v>
      </c>
      <c r="D74">
        <v>33.895000459999999</v>
      </c>
      <c r="E74">
        <v>0.35833000999999998</v>
      </c>
      <c r="F74">
        <v>37.437000269999999</v>
      </c>
      <c r="G74">
        <v>0.98940002999999999</v>
      </c>
      <c r="H74">
        <v>31.85899925</v>
      </c>
      <c r="J74" s="2">
        <f>TREND(Calibration!$A$2:$A$4,Calibration!$B$2:$B$4,C74)</f>
        <v>409.53649677916883</v>
      </c>
      <c r="K74" s="2">
        <f>TREND(Calibration!$A$2:$A$4,Calibration!$C$2:$C$4,E74)</f>
        <v>1276.0022417345683</v>
      </c>
      <c r="L74" s="2">
        <f>TREND(Calibration!$A$2:$A$4,Calibration!$D$2:$D$4,G74)</f>
        <v>604.12541181618792</v>
      </c>
    </row>
    <row r="75" spans="1:12" x14ac:dyDescent="0.25">
      <c r="A75">
        <v>365108</v>
      </c>
      <c r="B75">
        <v>15.09000015</v>
      </c>
      <c r="C75">
        <v>0.31518998999999998</v>
      </c>
      <c r="D75">
        <v>33.90499878</v>
      </c>
      <c r="E75">
        <v>0.35205998999999999</v>
      </c>
      <c r="F75">
        <v>37.472000119999997</v>
      </c>
      <c r="G75">
        <v>0.99370002999999996</v>
      </c>
      <c r="H75">
        <v>31.853000640000001</v>
      </c>
      <c r="J75" s="2">
        <f>TREND(Calibration!$A$2:$A$4,Calibration!$B$2:$B$4,C75)</f>
        <v>405.45081312222624</v>
      </c>
      <c r="K75" s="2">
        <f>TREND(Calibration!$A$2:$A$4,Calibration!$C$2:$C$4,E75)</f>
        <v>1227.6702951557343</v>
      </c>
      <c r="L75" s="2">
        <f>TREND(Calibration!$A$2:$A$4,Calibration!$D$2:$D$4,G75)</f>
        <v>606.79695550097256</v>
      </c>
    </row>
    <row r="76" spans="1:12" x14ac:dyDescent="0.25">
      <c r="A76">
        <v>370197</v>
      </c>
      <c r="B76">
        <v>14.95100021</v>
      </c>
      <c r="C76">
        <v>0.31714001000000003</v>
      </c>
      <c r="D76">
        <v>33.897998809999997</v>
      </c>
      <c r="E76">
        <v>0.35141</v>
      </c>
      <c r="F76">
        <v>37.415000919999997</v>
      </c>
      <c r="G76">
        <v>0.98449998999999999</v>
      </c>
      <c r="H76">
        <v>31.843000409999998</v>
      </c>
      <c r="J76" s="2">
        <f>TREND(Calibration!$A$2:$A$4,Calibration!$B$2:$B$4,C76)</f>
        <v>414.11077490995581</v>
      </c>
      <c r="K76" s="2">
        <f>TREND(Calibration!$A$2:$A$4,Calibration!$C$2:$C$4,E76)</f>
        <v>1222.6598993425193</v>
      </c>
      <c r="L76" s="2">
        <f>TREND(Calibration!$A$2:$A$4,Calibration!$D$2:$D$4,G76)</f>
        <v>601.08106974242219</v>
      </c>
    </row>
    <row r="77" spans="1:12" x14ac:dyDescent="0.25">
      <c r="A77">
        <v>375288</v>
      </c>
      <c r="B77">
        <v>14.92199993</v>
      </c>
      <c r="C77">
        <v>0.31799999000000001</v>
      </c>
      <c r="D77">
        <v>33.908000950000002</v>
      </c>
      <c r="E77">
        <v>0.35503000000000001</v>
      </c>
      <c r="F77">
        <v>37.465999600000004</v>
      </c>
      <c r="G77">
        <v>0.98180002</v>
      </c>
      <c r="H77">
        <v>31.778999330000001</v>
      </c>
      <c r="J77" s="2">
        <f>TREND(Calibration!$A$2:$A$4,Calibration!$B$2:$B$4,C77)</f>
        <v>417.92991211788762</v>
      </c>
      <c r="K77" s="2">
        <f>TREND(Calibration!$A$2:$A$4,Calibration!$C$2:$C$4,E77)</f>
        <v>1250.5643791711925</v>
      </c>
      <c r="L77" s="2">
        <f>TREND(Calibration!$A$2:$A$4,Calibration!$D$2:$D$4,G77)</f>
        <v>599.40360746274587</v>
      </c>
    </row>
    <row r="78" spans="1:12" x14ac:dyDescent="0.25">
      <c r="A78">
        <v>380129</v>
      </c>
      <c r="B78">
        <v>14.93500042</v>
      </c>
      <c r="C78">
        <v>0.32238000999999999</v>
      </c>
      <c r="D78">
        <v>33.891998289999997</v>
      </c>
      <c r="E78">
        <v>0.35583999999999999</v>
      </c>
      <c r="F78">
        <v>37.439998629999998</v>
      </c>
      <c r="G78">
        <v>0.99529999000000002</v>
      </c>
      <c r="H78">
        <v>31.86300087</v>
      </c>
      <c r="J78" s="2">
        <f>TREND(Calibration!$A$2:$A$4,Calibration!$B$2:$B$4,C78)</f>
        <v>437.38140791254114</v>
      </c>
      <c r="K78" s="2">
        <f>TREND(Calibration!$A$2:$A$4,Calibration!$C$2:$C$4,E78)</f>
        <v>1256.8081992433542</v>
      </c>
      <c r="L78" s="2">
        <f>TREND(Calibration!$A$2:$A$4,Calibration!$D$2:$D$4,G78)</f>
        <v>607.79099341583503</v>
      </c>
    </row>
    <row r="79" spans="1:12" x14ac:dyDescent="0.25">
      <c r="A79">
        <v>385210</v>
      </c>
      <c r="B79">
        <v>14.97399998</v>
      </c>
      <c r="C79">
        <v>0.31788999000000001</v>
      </c>
      <c r="D79">
        <v>33.875999450000002</v>
      </c>
      <c r="E79">
        <v>0.35363000999999999</v>
      </c>
      <c r="F79">
        <v>37.426998140000002</v>
      </c>
      <c r="G79">
        <v>0.98989998999999995</v>
      </c>
      <c r="H79">
        <v>31.853000640000001</v>
      </c>
      <c r="J79" s="2">
        <f>TREND(Calibration!$A$2:$A$4,Calibration!$B$2:$B$4,C79)</f>
        <v>417.44140646325332</v>
      </c>
      <c r="K79" s="2">
        <f>TREND(Calibration!$A$2:$A$4,Calibration!$C$2:$C$4,E79)</f>
        <v>1239.7726684763459</v>
      </c>
      <c r="L79" s="2">
        <f>TREND(Calibration!$A$2:$A$4,Calibration!$D$2:$D$4,G79)</f>
        <v>604.43603157912855</v>
      </c>
    </row>
    <row r="80" spans="1:12" x14ac:dyDescent="0.25">
      <c r="A80">
        <v>390100</v>
      </c>
      <c r="B80">
        <v>15.10999966</v>
      </c>
      <c r="C80">
        <v>0.31880998999999999</v>
      </c>
      <c r="D80">
        <v>33.881999970000003</v>
      </c>
      <c r="E80">
        <v>0.35399999999999998</v>
      </c>
      <c r="F80">
        <v>37.430999759999999</v>
      </c>
      <c r="G80">
        <v>0.99040002000000005</v>
      </c>
      <c r="H80">
        <v>31.847000120000001</v>
      </c>
      <c r="J80" s="2">
        <f>TREND(Calibration!$A$2:$A$4,Calibration!$B$2:$B$4,C80)</f>
        <v>421.52709012019568</v>
      </c>
      <c r="K80" s="2">
        <f>TREND(Calibration!$A$2:$A$4,Calibration!$C$2:$C$4,E80)</f>
        <v>1242.6247067337524</v>
      </c>
      <c r="L80" s="2">
        <f>TREND(Calibration!$A$2:$A$4,Calibration!$D$2:$D$4,G80)</f>
        <v>604.74669483231537</v>
      </c>
    </row>
    <row r="81" spans="1:12" x14ac:dyDescent="0.25">
      <c r="A81">
        <v>395167</v>
      </c>
      <c r="B81">
        <v>15.24600029</v>
      </c>
      <c r="C81">
        <v>0.32049</v>
      </c>
      <c r="D81">
        <v>33.866001130000001</v>
      </c>
      <c r="E81">
        <v>0.35471001000000002</v>
      </c>
      <c r="F81">
        <v>37.423999790000003</v>
      </c>
      <c r="G81">
        <v>0.98989998999999995</v>
      </c>
      <c r="H81">
        <v>31.86300087</v>
      </c>
      <c r="J81" s="2">
        <f>TREND(Calibration!$A$2:$A$4,Calibration!$B$2:$B$4,C81)</f>
        <v>428.98794816421741</v>
      </c>
      <c r="K81" s="2">
        <f>TREND(Calibration!$A$2:$A$4,Calibration!$C$2:$C$4,E81)</f>
        <v>1248.0977619058951</v>
      </c>
      <c r="L81" s="2">
        <f>TREND(Calibration!$A$2:$A$4,Calibration!$D$2:$D$4,G81)</f>
        <v>604.43603157912855</v>
      </c>
    </row>
    <row r="82" spans="1:12" x14ac:dyDescent="0.25">
      <c r="A82">
        <v>400100</v>
      </c>
      <c r="B82">
        <v>15.373999599999999</v>
      </c>
      <c r="C82">
        <v>0.31854000999999998</v>
      </c>
      <c r="D82">
        <v>33.896999360000002</v>
      </c>
      <c r="E82">
        <v>0.35530001</v>
      </c>
      <c r="F82">
        <v>37.491001130000001</v>
      </c>
      <c r="G82">
        <v>1.00339997</v>
      </c>
      <c r="H82">
        <v>31.823999400000002</v>
      </c>
      <c r="J82" s="2">
        <f>TREND(Calibration!$A$2:$A$4,Calibration!$B$2:$B$4,C82)</f>
        <v>420.32811960530285</v>
      </c>
      <c r="K82" s="2">
        <f>TREND(Calibration!$A$2:$A$4,Calibration!$C$2:$C$4,E82)</f>
        <v>1252.645729612778</v>
      </c>
      <c r="L82" s="2">
        <f>TREND(Calibration!$A$2:$A$4,Calibration!$D$2:$D$4,G82)</f>
        <v>612.82342374510995</v>
      </c>
    </row>
    <row r="83" spans="1:12" x14ac:dyDescent="0.25">
      <c r="A83">
        <v>405102</v>
      </c>
      <c r="B83">
        <v>15.39099979</v>
      </c>
      <c r="C83">
        <v>0.31854000999999998</v>
      </c>
      <c r="D83">
        <v>33.872001650000001</v>
      </c>
      <c r="E83">
        <v>0.35238001000000002</v>
      </c>
      <c r="F83">
        <v>37.450000760000002</v>
      </c>
      <c r="G83">
        <v>0.99849999</v>
      </c>
      <c r="H83">
        <v>31.843000409999998</v>
      </c>
      <c r="J83" s="2">
        <f>TREND(Calibration!$A$2:$A$4,Calibration!$B$2:$B$4,C83)</f>
        <v>420.32811960530285</v>
      </c>
      <c r="K83" s="2">
        <f>TREND(Calibration!$A$2:$A$4,Calibration!$C$2:$C$4,E83)</f>
        <v>1230.1371436736274</v>
      </c>
      <c r="L83" s="2">
        <f>TREND(Calibration!$A$2:$A$4,Calibration!$D$2:$D$4,G83)</f>
        <v>609.77911894869806</v>
      </c>
    </row>
    <row r="84" spans="1:12" x14ac:dyDescent="0.25">
      <c r="A84">
        <v>410199</v>
      </c>
      <c r="B84">
        <v>15.333999629999999</v>
      </c>
      <c r="C84">
        <v>0.31568000000000002</v>
      </c>
      <c r="D84">
        <v>33.895000459999999</v>
      </c>
      <c r="E84">
        <v>0.35497999000000002</v>
      </c>
      <c r="F84">
        <v>37.456001280000002</v>
      </c>
      <c r="G84">
        <v>1.0023000200000001</v>
      </c>
      <c r="H84">
        <v>31.753999709999999</v>
      </c>
      <c r="J84" s="2">
        <f>TREND(Calibration!$A$2:$A$4,Calibration!$B$2:$B$4,C84)</f>
        <v>407.62692817520292</v>
      </c>
      <c r="K84" s="2">
        <f>TREND(Calibration!$A$2:$A$4,Calibration!$C$2:$C$4,E84)</f>
        <v>1250.1788810948858</v>
      </c>
      <c r="L84" s="2">
        <f>TREND(Calibration!$A$2:$A$4,Calibration!$D$2:$D$4,G84)</f>
        <v>612.14003665764983</v>
      </c>
    </row>
    <row r="85" spans="1:12" x14ac:dyDescent="0.25">
      <c r="A85">
        <v>415101</v>
      </c>
      <c r="B85">
        <v>15.269000050000001</v>
      </c>
      <c r="C85">
        <v>0.31762001000000001</v>
      </c>
      <c r="D85">
        <v>33.888999939999998</v>
      </c>
      <c r="E85">
        <v>0.35341001</v>
      </c>
      <c r="F85">
        <v>37.439998629999998</v>
      </c>
      <c r="G85">
        <v>1.0061000600000001</v>
      </c>
      <c r="H85">
        <v>31.778999330000001</v>
      </c>
      <c r="J85" s="2">
        <f>TREND(Calibration!$A$2:$A$4,Calibration!$B$2:$B$4,C85)</f>
        <v>416.24243594836048</v>
      </c>
      <c r="K85" s="2">
        <f>TREND(Calibration!$A$2:$A$4,Calibration!$C$2:$C$4,E85)</f>
        <v>1238.0768161110675</v>
      </c>
      <c r="L85" s="2">
        <f>TREND(Calibration!$A$2:$A$4,Calibration!$D$2:$D$4,G85)</f>
        <v>614.50096057949384</v>
      </c>
    </row>
    <row r="86" spans="1:12" x14ac:dyDescent="0.25">
      <c r="A86">
        <v>420117</v>
      </c>
      <c r="B86">
        <v>15.22999954</v>
      </c>
      <c r="C86">
        <v>0.31681000999999998</v>
      </c>
      <c r="D86">
        <v>33.891998289999997</v>
      </c>
      <c r="E86">
        <v>0.35303000000000001</v>
      </c>
      <c r="F86">
        <v>37.417999270000003</v>
      </c>
      <c r="G86">
        <v>0.99419999000000003</v>
      </c>
      <c r="H86">
        <v>31.73399925</v>
      </c>
      <c r="J86" s="2">
        <f>TREND(Calibration!$A$2:$A$4,Calibration!$B$2:$B$4,C86)</f>
        <v>412.64525794605242</v>
      </c>
      <c r="K86" s="2">
        <f>TREND(Calibration!$A$2:$A$4,Calibration!$C$2:$C$4,E86)</f>
        <v>1235.1475394868428</v>
      </c>
      <c r="L86" s="2">
        <f>TREND(Calibration!$A$2:$A$4,Calibration!$D$2:$D$4,G86)</f>
        <v>607.1075752639133</v>
      </c>
    </row>
    <row r="87" spans="1:12" x14ac:dyDescent="0.25">
      <c r="A87">
        <v>425110</v>
      </c>
      <c r="B87">
        <v>15.152000429999999</v>
      </c>
      <c r="C87">
        <v>0.31546000000000002</v>
      </c>
      <c r="D87">
        <v>33.916999820000001</v>
      </c>
      <c r="E87">
        <v>0.3513</v>
      </c>
      <c r="F87">
        <v>37.39599991</v>
      </c>
      <c r="G87">
        <v>0.98940002999999999</v>
      </c>
      <c r="H87">
        <v>31.704999919999999</v>
      </c>
      <c r="J87" s="2">
        <f>TREND(Calibration!$A$2:$A$4,Calibration!$B$2:$B$4,C87)</f>
        <v>406.64991686593407</v>
      </c>
      <c r="K87" s="2">
        <f>TREND(Calibration!$A$2:$A$4,Calibration!$C$2:$C$4,E87)</f>
        <v>1221.8119731598802</v>
      </c>
      <c r="L87" s="2">
        <f>TREND(Calibration!$A$2:$A$4,Calibration!$D$2:$D$4,G87)</f>
        <v>604.12541181618792</v>
      </c>
    </row>
    <row r="88" spans="1:12" x14ac:dyDescent="0.25">
      <c r="A88">
        <v>430183</v>
      </c>
      <c r="B88">
        <v>15.161999700000001</v>
      </c>
      <c r="C88">
        <v>0.31659999</v>
      </c>
      <c r="D88">
        <v>33.921001429999997</v>
      </c>
      <c r="E88">
        <v>0.34860000000000002</v>
      </c>
      <c r="F88">
        <v>37.417999270000003</v>
      </c>
      <c r="G88">
        <v>0.99690002</v>
      </c>
      <c r="H88">
        <v>31.708999630000001</v>
      </c>
      <c r="J88" s="2">
        <f>TREND(Calibration!$A$2:$A$4,Calibration!$B$2:$B$4,C88)</f>
        <v>411.71256742254036</v>
      </c>
      <c r="K88" s="2">
        <f>TREND(Calibration!$A$2:$A$4,Calibration!$C$2:$C$4,E88)</f>
        <v>1200.9992395860079</v>
      </c>
      <c r="L88" s="2">
        <f>TREND(Calibration!$A$2:$A$4,Calibration!$D$2:$D$4,G88)</f>
        <v>608.78507482094335</v>
      </c>
    </row>
    <row r="89" spans="1:12" x14ac:dyDescent="0.25">
      <c r="A89">
        <v>435100</v>
      </c>
      <c r="B89">
        <v>15.074000359999999</v>
      </c>
      <c r="C89">
        <v>0.31579000000000002</v>
      </c>
      <c r="D89">
        <v>33.932998660000003</v>
      </c>
      <c r="E89">
        <v>0.34865001000000001</v>
      </c>
      <c r="F89">
        <v>37.39599991</v>
      </c>
      <c r="G89">
        <v>0.98559998999999998</v>
      </c>
      <c r="H89">
        <v>31.698999400000002</v>
      </c>
      <c r="J89" s="2">
        <f>TREND(Calibration!$A$2:$A$4,Calibration!$B$2:$B$4,C89)</f>
        <v>408.11543382983746</v>
      </c>
      <c r="K89" s="2">
        <f>TREND(Calibration!$A$2:$A$4,Calibration!$C$2:$C$4,E89)</f>
        <v>1201.3847376623146</v>
      </c>
      <c r="L89" s="2">
        <f>TREND(Calibration!$A$2:$A$4,Calibration!$D$2:$D$4,G89)</f>
        <v>601.76448789434392</v>
      </c>
    </row>
    <row r="90" spans="1:12" x14ac:dyDescent="0.25">
      <c r="A90">
        <v>440100</v>
      </c>
      <c r="B90">
        <v>15.02900028</v>
      </c>
      <c r="C90">
        <v>0.31670999999999999</v>
      </c>
      <c r="D90">
        <v>33.90499878</v>
      </c>
      <c r="E90">
        <v>0.35271001000000002</v>
      </c>
      <c r="F90">
        <v>37.369998930000001</v>
      </c>
      <c r="G90">
        <v>0.99209999999999998</v>
      </c>
      <c r="H90">
        <v>31.695999149999999</v>
      </c>
      <c r="J90" s="2">
        <f>TREND(Calibration!$A$2:$A$4,Calibration!$B$2:$B$4,C90)</f>
        <v>412.20111748677982</v>
      </c>
      <c r="K90" s="2">
        <f>TREND(Calibration!$A$2:$A$4,Calibration!$C$2:$C$4,E90)</f>
        <v>1232.6809222215454</v>
      </c>
      <c r="L90" s="2">
        <f>TREND(Calibration!$A$2:$A$4,Calibration!$D$2:$D$4,G90)</f>
        <v>605.80287409586424</v>
      </c>
    </row>
    <row r="91" spans="1:12" x14ac:dyDescent="0.25">
      <c r="A91">
        <v>445107</v>
      </c>
      <c r="B91">
        <v>15.05500031</v>
      </c>
      <c r="C91">
        <v>0.31865000999999998</v>
      </c>
      <c r="D91">
        <v>33.901000979999999</v>
      </c>
      <c r="E91">
        <v>0.35172998999999999</v>
      </c>
      <c r="F91">
        <v>37.445999149999999</v>
      </c>
      <c r="G91">
        <v>1.0115000000000001</v>
      </c>
      <c r="H91">
        <v>31.743999479999999</v>
      </c>
      <c r="J91" s="2">
        <f>TREND(Calibration!$A$2:$A$4,Calibration!$B$2:$B$4,C91)</f>
        <v>420.81662525993738</v>
      </c>
      <c r="K91" s="2">
        <f>TREND(Calibration!$A$2:$A$4,Calibration!$C$2:$C$4,E91)</f>
        <v>1225.1265166078167</v>
      </c>
      <c r="L91" s="2">
        <f>TREND(Calibration!$A$2:$A$4,Calibration!$D$2:$D$4,G91)</f>
        <v>617.85588513884647</v>
      </c>
    </row>
    <row r="92" spans="1:12" x14ac:dyDescent="0.25">
      <c r="A92">
        <v>450100</v>
      </c>
      <c r="B92">
        <v>15.01599979</v>
      </c>
      <c r="C92">
        <v>0.31907999999999997</v>
      </c>
      <c r="D92">
        <v>33.932998660000003</v>
      </c>
      <c r="E92">
        <v>0.35605999999999999</v>
      </c>
      <c r="F92">
        <v>37.39599991</v>
      </c>
      <c r="G92">
        <v>1.00339997</v>
      </c>
      <c r="H92">
        <v>31.773000719999999</v>
      </c>
      <c r="J92" s="2">
        <f>TREND(Calibration!$A$2:$A$4,Calibration!$B$2:$B$4,C92)</f>
        <v>422.72619386390329</v>
      </c>
      <c r="K92" s="2">
        <f>TREND(Calibration!$A$2:$A$4,Calibration!$C$2:$C$4,E92)</f>
        <v>1258.5040516086326</v>
      </c>
      <c r="L92" s="2">
        <f>TREND(Calibration!$A$2:$A$4,Calibration!$D$2:$D$4,G92)</f>
        <v>612.82342374510995</v>
      </c>
    </row>
    <row r="93" spans="1:12" x14ac:dyDescent="0.25">
      <c r="A93">
        <v>455226</v>
      </c>
      <c r="B93">
        <v>15.022000309999999</v>
      </c>
      <c r="C93">
        <v>0.31584001</v>
      </c>
      <c r="D93">
        <v>33.9109993</v>
      </c>
      <c r="E93">
        <v>0.35368000999999999</v>
      </c>
      <c r="F93">
        <v>37.423999790000003</v>
      </c>
      <c r="G93">
        <v>1.00769997</v>
      </c>
      <c r="H93">
        <v>31.701999659999998</v>
      </c>
      <c r="J93" s="2">
        <f>TREND(Calibration!$A$2:$A$4,Calibration!$B$2:$B$4,C93)</f>
        <v>408.33752626427622</v>
      </c>
      <c r="K93" s="2">
        <f>TREND(Calibration!$A$2:$A$4,Calibration!$C$2:$C$4,E93)</f>
        <v>1240.1580894684546</v>
      </c>
      <c r="L93" s="2">
        <f>TREND(Calibration!$A$2:$A$4,Calibration!$D$2:$D$4,G93)</f>
        <v>615.4949674298947</v>
      </c>
    </row>
    <row r="94" spans="1:12" x14ac:dyDescent="0.25">
      <c r="A94">
        <v>460137</v>
      </c>
      <c r="B94">
        <v>15.12899971</v>
      </c>
      <c r="C94">
        <v>0.31670999999999999</v>
      </c>
      <c r="D94">
        <v>33.908000950000002</v>
      </c>
      <c r="E94">
        <v>0.34913999000000001</v>
      </c>
      <c r="F94">
        <v>37.367000580000003</v>
      </c>
      <c r="G94">
        <v>1.00660002</v>
      </c>
      <c r="H94">
        <v>31.773000719999999</v>
      </c>
      <c r="J94" s="2">
        <f>TREND(Calibration!$A$2:$A$4,Calibration!$B$2:$B$4,C94)</f>
        <v>412.20111748677982</v>
      </c>
      <c r="K94" s="2">
        <f>TREND(Calibration!$A$2:$A$4,Calibration!$C$2:$C$4,E94)</f>
        <v>1205.1617092165836</v>
      </c>
      <c r="L94" s="2">
        <f>TREND(Calibration!$A$2:$A$4,Calibration!$D$2:$D$4,G94)</f>
        <v>614.81158034243447</v>
      </c>
    </row>
    <row r="95" spans="1:12" x14ac:dyDescent="0.25">
      <c r="A95">
        <v>465247</v>
      </c>
      <c r="B95">
        <v>15.12100029</v>
      </c>
      <c r="C95">
        <v>0.31448999</v>
      </c>
      <c r="D95">
        <v>33.909999849999998</v>
      </c>
      <c r="E95">
        <v>0.34562000999999998</v>
      </c>
      <c r="F95">
        <v>37.423999790000003</v>
      </c>
      <c r="G95">
        <v>1.0055999799999999</v>
      </c>
      <c r="H95">
        <v>31.722000120000001</v>
      </c>
      <c r="J95" s="2">
        <f>TREND(Calibration!$A$2:$A$4,Calibration!$B$2:$B$4,C95)</f>
        <v>402.34214077455272</v>
      </c>
      <c r="K95" s="2">
        <f>TREND(Calibration!$A$2:$A$4,Calibration!$C$2:$C$4,E95)</f>
        <v>1178.0282255405243</v>
      </c>
      <c r="L95" s="2">
        <f>TREND(Calibration!$A$2:$A$4,Calibration!$D$2:$D$4,G95)</f>
        <v>614.19026626184552</v>
      </c>
    </row>
    <row r="96" spans="1:12" x14ac:dyDescent="0.25">
      <c r="A96">
        <v>470101</v>
      </c>
      <c r="B96">
        <v>15.144000050000001</v>
      </c>
      <c r="C96">
        <v>0.31422000999999999</v>
      </c>
      <c r="D96">
        <v>33.903999329999998</v>
      </c>
      <c r="E96">
        <v>0.34610998999999998</v>
      </c>
      <c r="F96">
        <v>37.417999270000003</v>
      </c>
      <c r="G96">
        <v>1.0110000400000001</v>
      </c>
      <c r="H96">
        <v>31.791999820000001</v>
      </c>
      <c r="J96" s="2">
        <f>TREND(Calibration!$A$2:$A$4,Calibration!$B$2:$B$4,C96)</f>
        <v>401.14317025966011</v>
      </c>
      <c r="K96" s="2">
        <f>TREND(Calibration!$A$2:$A$4,Calibration!$C$2:$C$4,E96)</f>
        <v>1181.8051970947934</v>
      </c>
      <c r="L96" s="2">
        <f>TREND(Calibration!$A$2:$A$4,Calibration!$D$2:$D$4,G96)</f>
        <v>617.54526537590573</v>
      </c>
    </row>
    <row r="97" spans="1:12" x14ac:dyDescent="0.25">
      <c r="A97">
        <v>475176</v>
      </c>
      <c r="B97">
        <v>15.05000019</v>
      </c>
      <c r="C97">
        <v>0.31606001</v>
      </c>
      <c r="D97">
        <v>33.923000340000002</v>
      </c>
      <c r="E97">
        <v>0.34525001</v>
      </c>
      <c r="F97">
        <v>37.408000950000002</v>
      </c>
      <c r="G97">
        <v>1.01040006</v>
      </c>
      <c r="H97">
        <v>31.826999659999998</v>
      </c>
      <c r="J97" s="2">
        <f>TREND(Calibration!$A$2:$A$4,Calibration!$B$2:$B$4,C97)</f>
        <v>409.31453757354507</v>
      </c>
      <c r="K97" s="2">
        <f>TREND(Calibration!$A$2:$A$4,Calibration!$C$2:$C$4,E97)</f>
        <v>1175.1761101989198</v>
      </c>
      <c r="L97" s="2">
        <f>TREND(Calibration!$A$2:$A$4,Calibration!$D$2:$D$4,G97)</f>
        <v>617.17250426427847</v>
      </c>
    </row>
    <row r="98" spans="1:12" x14ac:dyDescent="0.25">
      <c r="A98">
        <v>480148</v>
      </c>
      <c r="B98">
        <v>14.95300007</v>
      </c>
      <c r="C98">
        <v>0.31670999999999999</v>
      </c>
      <c r="D98">
        <v>33.91999817</v>
      </c>
      <c r="E98">
        <v>0.34492001</v>
      </c>
      <c r="F98">
        <v>37.40499878</v>
      </c>
      <c r="G98">
        <v>1.0049999999999999</v>
      </c>
      <c r="H98">
        <v>31.753999709999999</v>
      </c>
      <c r="J98" s="2">
        <f>TREND(Calibration!$A$2:$A$4,Calibration!$B$2:$B$4,C98)</f>
        <v>412.20111748677982</v>
      </c>
      <c r="K98" s="2">
        <f>TREND(Calibration!$A$2:$A$4,Calibration!$C$2:$C$4,E98)</f>
        <v>1172.6323316510022</v>
      </c>
      <c r="L98" s="2">
        <f>TREND(Calibration!$A$2:$A$4,Calibration!$D$2:$D$4,G98)</f>
        <v>613.81750515021827</v>
      </c>
    </row>
    <row r="99" spans="1:12" x14ac:dyDescent="0.25">
      <c r="A99">
        <v>485100</v>
      </c>
      <c r="B99">
        <v>14.95100021</v>
      </c>
      <c r="C99">
        <v>0.31973001000000001</v>
      </c>
      <c r="D99">
        <v>33.891998289999997</v>
      </c>
      <c r="E99">
        <v>0.34556999999999999</v>
      </c>
      <c r="F99">
        <v>37.398998259999999</v>
      </c>
      <c r="G99">
        <v>1.0049999999999999</v>
      </c>
      <c r="H99">
        <v>31.775999070000001</v>
      </c>
      <c r="J99" s="2">
        <f>TREND(Calibration!$A$2:$A$4,Calibration!$B$2:$B$4,C99)</f>
        <v>425.61286259634812</v>
      </c>
      <c r="K99" s="2">
        <f>TREND(Calibration!$A$2:$A$4,Calibration!$C$2:$C$4,E99)</f>
        <v>1177.6427274642172</v>
      </c>
      <c r="L99" s="2">
        <f>TREND(Calibration!$A$2:$A$4,Calibration!$D$2:$D$4,G99)</f>
        <v>613.81750515021827</v>
      </c>
    </row>
    <row r="100" spans="1:12" x14ac:dyDescent="0.25">
      <c r="A100">
        <v>490134</v>
      </c>
      <c r="B100">
        <v>14.93500042</v>
      </c>
      <c r="C100">
        <v>0.31762001000000001</v>
      </c>
      <c r="D100">
        <v>33.9109993</v>
      </c>
      <c r="E100">
        <v>0.34394999999999998</v>
      </c>
      <c r="F100">
        <v>37.433998109999997</v>
      </c>
      <c r="G100">
        <v>1.0131000299999999</v>
      </c>
      <c r="H100">
        <v>31.81100082</v>
      </c>
      <c r="J100" s="2">
        <f>TREND(Calibration!$A$2:$A$4,Calibration!$B$2:$B$4,C100)</f>
        <v>416.24243594836048</v>
      </c>
      <c r="K100" s="2">
        <f>TREND(Calibration!$A$2:$A$4,Calibration!$C$2:$C$4,E100)</f>
        <v>1165.1550873198937</v>
      </c>
      <c r="L100" s="2">
        <f>TREND(Calibration!$A$2:$A$4,Calibration!$D$2:$D$4,G100)</f>
        <v>618.84996654395479</v>
      </c>
    </row>
    <row r="101" spans="1:12" x14ac:dyDescent="0.25">
      <c r="A101">
        <v>495107</v>
      </c>
      <c r="B101">
        <v>14.972000120000001</v>
      </c>
      <c r="C101">
        <v>0.31643999</v>
      </c>
      <c r="D101">
        <v>33.890998840000002</v>
      </c>
      <c r="E101">
        <v>0.34778999999999999</v>
      </c>
      <c r="F101">
        <v>37.480998990000003</v>
      </c>
      <c r="G101">
        <v>1.0153000400000001</v>
      </c>
      <c r="H101">
        <v>31.73800087</v>
      </c>
      <c r="J101" s="2">
        <f>TREND(Calibration!$A$2:$A$4,Calibration!$B$2:$B$4,C101)</f>
        <v>411.00201374307221</v>
      </c>
      <c r="K101" s="2">
        <f>TREND(Calibration!$A$2:$A$4,Calibration!$C$2:$C$4,E101)</f>
        <v>1194.7554195138457</v>
      </c>
      <c r="L101" s="2">
        <f>TREND(Calibration!$A$2:$A$4,Calibration!$D$2:$D$4,G101)</f>
        <v>620.21680906069048</v>
      </c>
    </row>
    <row r="102" spans="1:12" x14ac:dyDescent="0.25">
      <c r="A102">
        <v>500100</v>
      </c>
      <c r="B102">
        <v>15.041999819999999</v>
      </c>
      <c r="C102">
        <v>0.31606001</v>
      </c>
      <c r="D102">
        <v>33.88999939</v>
      </c>
      <c r="E102">
        <v>0.34979000999999998</v>
      </c>
      <c r="F102">
        <v>37.443000789999999</v>
      </c>
      <c r="G102">
        <v>1.02119994</v>
      </c>
      <c r="H102">
        <v>31.76600075</v>
      </c>
      <c r="J102" s="2">
        <f>TREND(Calibration!$A$2:$A$4,Calibration!$B$2:$B$4,C102)</f>
        <v>409.31453757354507</v>
      </c>
      <c r="K102" s="2">
        <f>TREND(Calibration!$A$2:$A$4,Calibration!$C$2:$C$4,E102)</f>
        <v>1210.1723362823939</v>
      </c>
      <c r="L102" s="2">
        <f>TREND(Calibration!$A$2:$A$4,Calibration!$D$2:$D$4,G102)</f>
        <v>623.88235338298375</v>
      </c>
    </row>
    <row r="103" spans="1:12" x14ac:dyDescent="0.25">
      <c r="A103">
        <v>505100</v>
      </c>
      <c r="B103">
        <v>15.114999770000001</v>
      </c>
      <c r="C103">
        <v>0.30698001000000003</v>
      </c>
      <c r="D103">
        <v>33.942001339999997</v>
      </c>
      <c r="E103">
        <v>0.35038000000000002</v>
      </c>
      <c r="F103">
        <v>37.430999759999999</v>
      </c>
      <c r="G103">
        <v>1.01419997</v>
      </c>
      <c r="H103">
        <v>31.73800087</v>
      </c>
      <c r="J103" s="2">
        <f>TREND(Calibration!$A$2:$A$4,Calibration!$B$2:$B$4,C103)</f>
        <v>368.99061626372168</v>
      </c>
      <c r="K103" s="2">
        <f>TREND(Calibration!$A$2:$A$4,Calibration!$C$2:$C$4,E103)</f>
        <v>1214.7202269050792</v>
      </c>
      <c r="L103" s="2">
        <f>TREND(Calibration!$A$2:$A$4,Calibration!$D$2:$D$4,G103)</f>
        <v>619.53334741852268</v>
      </c>
    </row>
    <row r="104" spans="1:12" x14ac:dyDescent="0.25">
      <c r="A104">
        <v>510100</v>
      </c>
      <c r="B104">
        <v>15.126000400000001</v>
      </c>
      <c r="C104">
        <v>0.31579000000000002</v>
      </c>
      <c r="D104">
        <v>33.9109993</v>
      </c>
      <c r="E104">
        <v>0.35108</v>
      </c>
      <c r="F104">
        <v>37.426998140000002</v>
      </c>
      <c r="G104">
        <v>1.0110000400000001</v>
      </c>
      <c r="H104">
        <v>31.704999919999999</v>
      </c>
      <c r="J104" s="2">
        <f>TREND(Calibration!$A$2:$A$4,Calibration!$B$2:$B$4,C104)</f>
        <v>408.11543382983746</v>
      </c>
      <c r="K104" s="2">
        <f>TREND(Calibration!$A$2:$A$4,Calibration!$C$2:$C$4,E104)</f>
        <v>1220.1161207946013</v>
      </c>
      <c r="L104" s="2">
        <f>TREND(Calibration!$A$2:$A$4,Calibration!$D$2:$D$4,G104)</f>
        <v>617.54526537590573</v>
      </c>
    </row>
    <row r="105" spans="1:12" x14ac:dyDescent="0.25">
      <c r="A105">
        <v>515117</v>
      </c>
      <c r="B105">
        <v>15.13300037</v>
      </c>
      <c r="C105">
        <v>0.31664999999999999</v>
      </c>
      <c r="D105">
        <v>33.926998140000002</v>
      </c>
      <c r="E105">
        <v>0.34599998999999998</v>
      </c>
      <c r="F105">
        <v>37.382999419999997</v>
      </c>
      <c r="G105">
        <v>1.0039000499999999</v>
      </c>
      <c r="H105">
        <v>31.695999149999999</v>
      </c>
      <c r="J105" s="2">
        <f>TREND(Calibration!$A$2:$A$4,Calibration!$B$2:$B$4,C105)</f>
        <v>411.93465985697912</v>
      </c>
      <c r="K105" s="2">
        <f>TREND(Calibration!$A$2:$A$4,Calibration!$C$2:$C$4,E105)</f>
        <v>1180.9572709121542</v>
      </c>
      <c r="L105" s="2">
        <f>TREND(Calibration!$A$2:$A$4,Calibration!$D$2:$D$4,G105)</f>
        <v>613.13411806275815</v>
      </c>
    </row>
    <row r="106" spans="1:12" x14ac:dyDescent="0.25">
      <c r="A106">
        <v>520101</v>
      </c>
      <c r="B106">
        <v>15.09899998</v>
      </c>
      <c r="C106">
        <v>0.32006001000000001</v>
      </c>
      <c r="D106">
        <v>33.916999820000001</v>
      </c>
      <c r="E106">
        <v>0.34108000999999999</v>
      </c>
      <c r="F106">
        <v>37.388999939999998</v>
      </c>
      <c r="G106">
        <v>1.0115000000000001</v>
      </c>
      <c r="H106">
        <v>31.68899918</v>
      </c>
      <c r="J106" s="2">
        <f>TREND(Calibration!$A$2:$A$4,Calibration!$B$2:$B$4,C106)</f>
        <v>427.07837956025128</v>
      </c>
      <c r="K106" s="2">
        <f>TREND(Calibration!$A$2:$A$4,Calibration!$C$2:$C$4,E106)</f>
        <v>1143.0319994570502</v>
      </c>
      <c r="L106" s="2">
        <f>TREND(Calibration!$A$2:$A$4,Calibration!$D$2:$D$4,G106)</f>
        <v>617.85588513884647</v>
      </c>
    </row>
    <row r="107" spans="1:12" x14ac:dyDescent="0.25">
      <c r="A107">
        <v>525136</v>
      </c>
      <c r="B107">
        <v>15.02099991</v>
      </c>
      <c r="C107">
        <v>0.31735000000000002</v>
      </c>
      <c r="D107">
        <v>33.92599869</v>
      </c>
      <c r="E107">
        <v>0.34292001</v>
      </c>
      <c r="F107">
        <v>37.388999939999998</v>
      </c>
      <c r="G107">
        <v>1.0055999799999999</v>
      </c>
      <c r="H107">
        <v>31.718000409999998</v>
      </c>
      <c r="J107" s="2">
        <f>TREND(Calibration!$A$2:$A$4,Calibration!$B$2:$B$4,C107)</f>
        <v>415.04333220465287</v>
      </c>
      <c r="K107" s="2">
        <f>TREND(Calibration!$A$2:$A$4,Calibration!$C$2:$C$4,E107)</f>
        <v>1157.2154919666521</v>
      </c>
      <c r="L107" s="2">
        <f>TREND(Calibration!$A$2:$A$4,Calibration!$D$2:$D$4,G107)</f>
        <v>614.19026626184552</v>
      </c>
    </row>
    <row r="108" spans="1:12" x14ac:dyDescent="0.25">
      <c r="A108">
        <v>530159</v>
      </c>
      <c r="B108">
        <v>14.958999629999999</v>
      </c>
      <c r="C108">
        <v>0.31648999</v>
      </c>
      <c r="D108">
        <v>33.930000309999997</v>
      </c>
      <c r="E108">
        <v>0.34854001000000001</v>
      </c>
      <c r="F108">
        <v>37.393001560000002</v>
      </c>
      <c r="G108">
        <v>1.01259995</v>
      </c>
      <c r="H108">
        <v>31.698999400000002</v>
      </c>
      <c r="J108" s="2">
        <f>TREND(Calibration!$A$2:$A$4,Calibration!$B$2:$B$4,C108)</f>
        <v>411.22406176790605</v>
      </c>
      <c r="K108" s="2">
        <f>TREND(Calibration!$A$2:$A$4,Calibration!$C$2:$C$4,E108)</f>
        <v>1200.5368114796754</v>
      </c>
      <c r="L108" s="2">
        <f>TREND(Calibration!$A$2:$A$4,Calibration!$D$2:$D$4,G108)</f>
        <v>618.53927222630659</v>
      </c>
    </row>
    <row r="109" spans="1:12" x14ac:dyDescent="0.25">
      <c r="A109">
        <v>535204</v>
      </c>
      <c r="B109">
        <v>14.961000439999999</v>
      </c>
      <c r="C109">
        <v>0.32135001000000002</v>
      </c>
      <c r="D109">
        <v>33.883998869999999</v>
      </c>
      <c r="E109">
        <v>0.34876001000000001</v>
      </c>
      <c r="F109">
        <v>37.393001560000002</v>
      </c>
      <c r="G109">
        <v>1.0115000000000001</v>
      </c>
      <c r="H109">
        <v>31.788999560000001</v>
      </c>
      <c r="J109" s="2">
        <f>TREND(Calibration!$A$2:$A$4,Calibration!$B$2:$B$4,C109)</f>
        <v>432.80721860096423</v>
      </c>
      <c r="K109" s="2">
        <f>TREND(Calibration!$A$2:$A$4,Calibration!$C$2:$C$4,E109)</f>
        <v>1202.2326638449542</v>
      </c>
      <c r="L109" s="2">
        <f>TREND(Calibration!$A$2:$A$4,Calibration!$D$2:$D$4,G109)</f>
        <v>617.85588513884647</v>
      </c>
    </row>
    <row r="110" spans="1:12" x14ac:dyDescent="0.25">
      <c r="A110">
        <v>540108</v>
      </c>
      <c r="B110">
        <v>14.980999949999999</v>
      </c>
      <c r="C110">
        <v>0.31313999999999997</v>
      </c>
      <c r="D110">
        <v>33.895000459999999</v>
      </c>
      <c r="E110">
        <v>0.34999998999999998</v>
      </c>
      <c r="F110">
        <v>37.4109993</v>
      </c>
      <c r="G110">
        <v>1.00450003</v>
      </c>
      <c r="H110">
        <v>31.783000950000002</v>
      </c>
      <c r="J110" s="2">
        <f>TREND(Calibration!$A$2:$A$4,Calibration!$B$2:$B$4,C110)</f>
        <v>396.34688851364422</v>
      </c>
      <c r="K110" s="2">
        <f>TREND(Calibration!$A$2:$A$4,Calibration!$C$2:$C$4,E110)</f>
        <v>1211.7909502808541</v>
      </c>
      <c r="L110" s="2">
        <f>TREND(Calibration!$A$2:$A$4,Calibration!$D$2:$D$4,G110)</f>
        <v>613.5068791743854</v>
      </c>
    </row>
    <row r="111" spans="1:12" x14ac:dyDescent="0.25">
      <c r="A111">
        <v>545100</v>
      </c>
      <c r="B111">
        <v>15.102000240000001</v>
      </c>
      <c r="C111">
        <v>0.31448999</v>
      </c>
      <c r="D111">
        <v>33.866001130000001</v>
      </c>
      <c r="E111">
        <v>0.34994998999999999</v>
      </c>
      <c r="F111">
        <v>37.477001190000003</v>
      </c>
      <c r="G111">
        <v>1.01800001</v>
      </c>
      <c r="H111">
        <v>31.79899979</v>
      </c>
      <c r="J111" s="2">
        <f>TREND(Calibration!$A$2:$A$4,Calibration!$B$2:$B$4,C111)</f>
        <v>402.34214077455272</v>
      </c>
      <c r="K111" s="2">
        <f>TREND(Calibration!$A$2:$A$4,Calibration!$C$2:$C$4,E111)</f>
        <v>1211.4055292887454</v>
      </c>
      <c r="L111" s="2">
        <f>TREND(Calibration!$A$2:$A$4,Calibration!$D$2:$D$4,G111)</f>
        <v>621.89427134036669</v>
      </c>
    </row>
    <row r="112" spans="1:12" x14ac:dyDescent="0.25">
      <c r="A112">
        <v>550146</v>
      </c>
      <c r="B112">
        <v>15.17500019</v>
      </c>
      <c r="C112">
        <v>0.31735000000000002</v>
      </c>
      <c r="D112">
        <v>33.921001429999997</v>
      </c>
      <c r="E112">
        <v>0.34919</v>
      </c>
      <c r="F112">
        <v>37.398998259999999</v>
      </c>
      <c r="G112">
        <v>1.00450003</v>
      </c>
      <c r="H112">
        <v>31.740999219999999</v>
      </c>
      <c r="J112" s="2">
        <f>TREND(Calibration!$A$2:$A$4,Calibration!$B$2:$B$4,C112)</f>
        <v>415.04333220465287</v>
      </c>
      <c r="K112" s="2">
        <f>TREND(Calibration!$A$2:$A$4,Calibration!$C$2:$C$4,E112)</f>
        <v>1205.5472072928908</v>
      </c>
      <c r="L112" s="2">
        <f>TREND(Calibration!$A$2:$A$4,Calibration!$D$2:$D$4,G112)</f>
        <v>613.5068791743854</v>
      </c>
    </row>
    <row r="113" spans="1:12" x14ac:dyDescent="0.25">
      <c r="A113">
        <v>555100</v>
      </c>
      <c r="B113">
        <v>15.17500019</v>
      </c>
      <c r="C113">
        <v>0.31973001000000001</v>
      </c>
      <c r="D113">
        <v>33.926998140000002</v>
      </c>
      <c r="E113">
        <v>0.34817000999999997</v>
      </c>
      <c r="F113">
        <v>37.411998750000002</v>
      </c>
      <c r="G113">
        <v>1.0006999999999999</v>
      </c>
      <c r="H113">
        <v>31.695999149999999</v>
      </c>
      <c r="J113" s="2">
        <f>TREND(Calibration!$A$2:$A$4,Calibration!$B$2:$B$4,C113)</f>
        <v>425.61286259634812</v>
      </c>
      <c r="K113" s="2">
        <f>TREND(Calibration!$A$2:$A$4,Calibration!$C$2:$C$4,E113)</f>
        <v>1197.6846961380704</v>
      </c>
      <c r="L113" s="2">
        <f>TREND(Calibration!$A$2:$A$4,Calibration!$D$2:$D$4,G113)</f>
        <v>611.14596146543363</v>
      </c>
    </row>
    <row r="114" spans="1:12" x14ac:dyDescent="0.25">
      <c r="A114">
        <v>560101</v>
      </c>
      <c r="B114">
        <v>15.11200047</v>
      </c>
      <c r="C114">
        <v>0.31670999999999999</v>
      </c>
      <c r="D114">
        <v>33.909999849999998</v>
      </c>
      <c r="E114">
        <v>0.34902999000000001</v>
      </c>
      <c r="F114">
        <v>37.393001560000002</v>
      </c>
      <c r="G114">
        <v>1.0017999399999999</v>
      </c>
      <c r="H114">
        <v>31.715000150000002</v>
      </c>
      <c r="J114" s="2">
        <f>TREND(Calibration!$A$2:$A$4,Calibration!$B$2:$B$4,C114)</f>
        <v>412.20111748677982</v>
      </c>
      <c r="K114" s="2">
        <f>TREND(Calibration!$A$2:$A$4,Calibration!$C$2:$C$4,E114)</f>
        <v>1204.3137830339444</v>
      </c>
      <c r="L114" s="2">
        <f>TREND(Calibration!$A$2:$A$4,Calibration!$D$2:$D$4,G114)</f>
        <v>611.82934234000152</v>
      </c>
    </row>
    <row r="115" spans="1:12" x14ac:dyDescent="0.25">
      <c r="A115">
        <v>565100</v>
      </c>
      <c r="B115">
        <v>15.057000159999999</v>
      </c>
      <c r="C115">
        <v>0.31697999999999998</v>
      </c>
      <c r="D115">
        <v>33.901000979999999</v>
      </c>
      <c r="E115">
        <v>0.34979000999999998</v>
      </c>
      <c r="F115">
        <v>37.382999419999997</v>
      </c>
      <c r="G115">
        <v>1.01370001</v>
      </c>
      <c r="H115">
        <v>31.773000719999999</v>
      </c>
      <c r="J115" s="2">
        <f>TREND(Calibration!$A$2:$A$4,Calibration!$B$2:$B$4,C115)</f>
        <v>413.40017682088251</v>
      </c>
      <c r="K115" s="2">
        <f>TREND(Calibration!$A$2:$A$4,Calibration!$C$2:$C$4,E115)</f>
        <v>1210.1723362823939</v>
      </c>
      <c r="L115" s="2">
        <f>TREND(Calibration!$A$2:$A$4,Calibration!$D$2:$D$4,G115)</f>
        <v>619.22272765558205</v>
      </c>
    </row>
    <row r="116" spans="1:12" x14ac:dyDescent="0.25">
      <c r="A116">
        <v>570179</v>
      </c>
      <c r="B116">
        <v>15.01799965</v>
      </c>
      <c r="C116">
        <v>0.31637999</v>
      </c>
      <c r="D116">
        <v>33.923000340000002</v>
      </c>
      <c r="E116">
        <v>0.35141</v>
      </c>
      <c r="F116">
        <v>37.426998140000002</v>
      </c>
      <c r="G116">
        <v>1.0131000299999999</v>
      </c>
      <c r="H116">
        <v>31.68300056</v>
      </c>
      <c r="J116" s="2">
        <f>TREND(Calibration!$A$2:$A$4,Calibration!$B$2:$B$4,C116)</f>
        <v>410.73555611327151</v>
      </c>
      <c r="K116" s="2">
        <f>TREND(Calibration!$A$2:$A$4,Calibration!$C$2:$C$4,E116)</f>
        <v>1222.6598993425193</v>
      </c>
      <c r="L116" s="2">
        <f>TREND(Calibration!$A$2:$A$4,Calibration!$D$2:$D$4,G116)</f>
        <v>618.84996654395479</v>
      </c>
    </row>
    <row r="117" spans="1:12" x14ac:dyDescent="0.25">
      <c r="A117">
        <v>575119</v>
      </c>
      <c r="B117">
        <v>14.98499966</v>
      </c>
      <c r="C117">
        <v>0.31606001</v>
      </c>
      <c r="D117">
        <v>33.903999329999998</v>
      </c>
      <c r="E117">
        <v>0.35341001</v>
      </c>
      <c r="F117">
        <v>37.40499878</v>
      </c>
      <c r="G117">
        <v>1.0158</v>
      </c>
      <c r="H117">
        <v>31.73800087</v>
      </c>
      <c r="J117" s="2">
        <f>TREND(Calibration!$A$2:$A$4,Calibration!$B$2:$B$4,C117)</f>
        <v>409.31453757354507</v>
      </c>
      <c r="K117" s="2">
        <f>TREND(Calibration!$A$2:$A$4,Calibration!$C$2:$C$4,E117)</f>
        <v>1238.0768161110675</v>
      </c>
      <c r="L117" s="2">
        <f>TREND(Calibration!$A$2:$A$4,Calibration!$D$2:$D$4,G117)</f>
        <v>620.52742882363111</v>
      </c>
    </row>
    <row r="118" spans="1:12" x14ac:dyDescent="0.25">
      <c r="A118">
        <v>580102</v>
      </c>
      <c r="B118">
        <v>14.97000027</v>
      </c>
      <c r="C118">
        <v>0.31481000999999997</v>
      </c>
      <c r="D118">
        <v>33.914001460000001</v>
      </c>
      <c r="E118">
        <v>0.35341001</v>
      </c>
      <c r="F118">
        <v>37.402000430000001</v>
      </c>
      <c r="G118">
        <v>1.0223</v>
      </c>
      <c r="H118">
        <v>31.756999969999999</v>
      </c>
      <c r="J118" s="2">
        <f>TREND(Calibration!$A$2:$A$4,Calibration!$B$2:$B$4,C118)</f>
        <v>403.76333695269909</v>
      </c>
      <c r="K118" s="2">
        <f>TREND(Calibration!$A$2:$A$4,Calibration!$C$2:$C$4,E118)</f>
        <v>1238.0768161110675</v>
      </c>
      <c r="L118" s="2">
        <f>TREND(Calibration!$A$2:$A$4,Calibration!$D$2:$D$4,G118)</f>
        <v>624.56580881225921</v>
      </c>
    </row>
    <row r="119" spans="1:12" x14ac:dyDescent="0.25">
      <c r="A119">
        <v>585224</v>
      </c>
      <c r="B119">
        <v>14.993000029999999</v>
      </c>
      <c r="C119">
        <v>0.31751998999999997</v>
      </c>
      <c r="D119">
        <v>33.95299911</v>
      </c>
      <c r="E119">
        <v>0.35453999000000003</v>
      </c>
      <c r="F119">
        <v>37.430999759999999</v>
      </c>
      <c r="G119">
        <v>1.0201</v>
      </c>
      <c r="H119">
        <v>31.68899918</v>
      </c>
      <c r="J119" s="2">
        <f>TREND(Calibration!$A$2:$A$4,Calibration!$B$2:$B$4,C119)</f>
        <v>415.79825107948272</v>
      </c>
      <c r="K119" s="2">
        <f>TREND(Calibration!$A$2:$A$4,Calibration!$C$2:$C$4,E119)</f>
        <v>1246.7871763643286</v>
      </c>
      <c r="L119" s="2">
        <f>TREND(Calibration!$A$2:$A$4,Calibration!$D$2:$D$4,G119)</f>
        <v>623.19897250841586</v>
      </c>
    </row>
    <row r="120" spans="1:12" x14ac:dyDescent="0.25">
      <c r="A120">
        <v>590100</v>
      </c>
      <c r="B120">
        <v>15.02099991</v>
      </c>
      <c r="C120">
        <v>0.31189001</v>
      </c>
      <c r="D120">
        <v>33.901000979999999</v>
      </c>
      <c r="E120">
        <v>0.35854000000000003</v>
      </c>
      <c r="F120">
        <v>37.386001589999999</v>
      </c>
      <c r="G120">
        <v>1.0082999500000001</v>
      </c>
      <c r="H120">
        <v>31.704999919999999</v>
      </c>
      <c r="J120" s="2">
        <f>TREND(Calibration!$A$2:$A$4,Calibration!$B$2:$B$4,C120)</f>
        <v>390.79573230240362</v>
      </c>
      <c r="K120" s="2">
        <f>TREND(Calibration!$A$2:$A$4,Calibration!$C$2:$C$4,E120)</f>
        <v>1277.620932817227</v>
      </c>
      <c r="L120" s="2">
        <f>TREND(Calibration!$A$2:$A$4,Calibration!$D$2:$D$4,G120)</f>
        <v>615.86772854152196</v>
      </c>
    </row>
    <row r="121" spans="1:12" x14ac:dyDescent="0.25">
      <c r="A121">
        <v>595101</v>
      </c>
      <c r="B121">
        <v>15.05799961</v>
      </c>
      <c r="C121">
        <v>0.31378999000000002</v>
      </c>
      <c r="D121">
        <v>33.88999939</v>
      </c>
      <c r="E121">
        <v>0.35794999999999999</v>
      </c>
      <c r="F121">
        <v>37.393001560000002</v>
      </c>
      <c r="G121">
        <v>1.0115000000000001</v>
      </c>
      <c r="H121">
        <v>31.775999070000001</v>
      </c>
      <c r="J121" s="2">
        <f>TREND(Calibration!$A$2:$A$4,Calibration!$B$2:$B$4,C121)</f>
        <v>399.2334684268792</v>
      </c>
      <c r="K121" s="2">
        <f>TREND(Calibration!$A$2:$A$4,Calibration!$C$2:$C$4,E121)</f>
        <v>1273.0729651103436</v>
      </c>
      <c r="L121" s="2">
        <f>TREND(Calibration!$A$2:$A$4,Calibration!$D$2:$D$4,G121)</f>
        <v>617.85588513884647</v>
      </c>
    </row>
    <row r="122" spans="1:12" x14ac:dyDescent="0.25">
      <c r="A122">
        <v>600106</v>
      </c>
      <c r="B122">
        <v>15.083999629999999</v>
      </c>
      <c r="C122">
        <v>0.31703000999999997</v>
      </c>
      <c r="D122">
        <v>33.909999849999998</v>
      </c>
      <c r="E122">
        <v>0.35698000000000002</v>
      </c>
      <c r="F122">
        <v>37.426998140000002</v>
      </c>
      <c r="G122">
        <v>1.01199996</v>
      </c>
      <c r="H122">
        <v>31.708999630000001</v>
      </c>
      <c r="J122" s="2">
        <f>TREND(Calibration!$A$2:$A$4,Calibration!$B$2:$B$4,C122)</f>
        <v>413.62226925532127</v>
      </c>
      <c r="K122" s="2">
        <f>TREND(Calibration!$A$2:$A$4,Calibration!$C$2:$C$4,E122)</f>
        <v>1265.595797863434</v>
      </c>
      <c r="L122" s="2">
        <f>TREND(Calibration!$A$2:$A$4,Calibration!$D$2:$D$4,G122)</f>
        <v>618.16650490178711</v>
      </c>
    </row>
    <row r="123" spans="1:12" x14ac:dyDescent="0.25">
      <c r="A123">
        <v>605132</v>
      </c>
      <c r="B123">
        <v>15.100000380000001</v>
      </c>
      <c r="C123">
        <v>0.31352001000000002</v>
      </c>
      <c r="D123">
        <v>33.865001679999999</v>
      </c>
      <c r="E123">
        <v>0.35443999999999998</v>
      </c>
      <c r="F123">
        <v>37.439998629999998</v>
      </c>
      <c r="G123">
        <v>1.0163999800000001</v>
      </c>
      <c r="H123">
        <v>31.791999820000001</v>
      </c>
      <c r="J123" s="2">
        <f>TREND(Calibration!$A$2:$A$4,Calibration!$B$2:$B$4,C123)</f>
        <v>398.03449791198659</v>
      </c>
      <c r="K123" s="2">
        <f>TREND(Calibration!$A$2:$A$4,Calibration!$C$2:$C$4,E123)</f>
        <v>1246.0164114643092</v>
      </c>
      <c r="L123" s="2">
        <f>TREND(Calibration!$A$2:$A$4,Calibration!$D$2:$D$4,G123)</f>
        <v>620.90018993525837</v>
      </c>
    </row>
    <row r="124" spans="1:12" x14ac:dyDescent="0.25">
      <c r="A124">
        <v>610108</v>
      </c>
      <c r="B124">
        <v>15.0340004</v>
      </c>
      <c r="C124">
        <v>0.31854000999999998</v>
      </c>
      <c r="D124">
        <v>33.886001589999999</v>
      </c>
      <c r="E124">
        <v>0.35043999999999997</v>
      </c>
      <c r="F124">
        <v>37.423999790000003</v>
      </c>
      <c r="G124">
        <v>1.0061000600000001</v>
      </c>
      <c r="H124">
        <v>31.71299934</v>
      </c>
      <c r="J124" s="2">
        <f>TREND(Calibration!$A$2:$A$4,Calibration!$B$2:$B$4,C124)</f>
        <v>420.32811960530285</v>
      </c>
      <c r="K124" s="2">
        <f>TREND(Calibration!$A$2:$A$4,Calibration!$C$2:$C$4,E124)</f>
        <v>1215.1827320956093</v>
      </c>
      <c r="L124" s="2">
        <f>TREND(Calibration!$A$2:$A$4,Calibration!$D$2:$D$4,G124)</f>
        <v>614.50096057949384</v>
      </c>
    </row>
    <row r="125" spans="1:12" x14ac:dyDescent="0.25">
      <c r="A125">
        <v>615100</v>
      </c>
      <c r="B125">
        <v>15.02600002</v>
      </c>
      <c r="C125">
        <v>0.31795001000000001</v>
      </c>
      <c r="D125">
        <v>33.916000369999999</v>
      </c>
      <c r="E125">
        <v>0.34919</v>
      </c>
      <c r="F125">
        <v>37.388999939999998</v>
      </c>
      <c r="G125">
        <v>1.00450003</v>
      </c>
      <c r="H125">
        <v>31.778999330000001</v>
      </c>
      <c r="J125" s="2">
        <f>TREND(Calibration!$A$2:$A$4,Calibration!$B$2:$B$4,C125)</f>
        <v>417.70795291226386</v>
      </c>
      <c r="K125" s="2">
        <f>TREND(Calibration!$A$2:$A$4,Calibration!$C$2:$C$4,E125)</f>
        <v>1205.5472072928908</v>
      </c>
      <c r="L125" s="2">
        <f>TREND(Calibration!$A$2:$A$4,Calibration!$D$2:$D$4,G125)</f>
        <v>613.5068791743854</v>
      </c>
    </row>
    <row r="126" spans="1:12" x14ac:dyDescent="0.25">
      <c r="A126">
        <v>620117</v>
      </c>
      <c r="B126">
        <v>14.98400021</v>
      </c>
      <c r="C126">
        <v>0.31540998999999997</v>
      </c>
      <c r="D126">
        <v>33.883998869999999</v>
      </c>
      <c r="E126">
        <v>0.34849000000000002</v>
      </c>
      <c r="F126">
        <v>37.433998109999997</v>
      </c>
      <c r="G126">
        <v>1.0115000000000001</v>
      </c>
      <c r="H126">
        <v>31.7859993</v>
      </c>
      <c r="J126" s="2">
        <f>TREND(Calibration!$A$2:$A$4,Calibration!$B$2:$B$4,C126)</f>
        <v>406.42782443149508</v>
      </c>
      <c r="K126" s="2">
        <f>TREND(Calibration!$A$2:$A$4,Calibration!$C$2:$C$4,E126)</f>
        <v>1200.1513134033687</v>
      </c>
      <c r="L126" s="2">
        <f>TREND(Calibration!$A$2:$A$4,Calibration!$D$2:$D$4,G126)</f>
        <v>617.85588513884647</v>
      </c>
    </row>
    <row r="127" spans="1:12" x14ac:dyDescent="0.25">
      <c r="A127">
        <v>625108</v>
      </c>
      <c r="B127">
        <v>14.90600014</v>
      </c>
      <c r="C127">
        <v>0.31448999</v>
      </c>
      <c r="D127">
        <v>33.884998320000001</v>
      </c>
      <c r="E127">
        <v>0.35108</v>
      </c>
      <c r="F127">
        <v>37.458000179999999</v>
      </c>
      <c r="G127">
        <v>1.0110000400000001</v>
      </c>
      <c r="H127">
        <v>31.73200035</v>
      </c>
      <c r="J127" s="2">
        <f>TREND(Calibration!$A$2:$A$4,Calibration!$B$2:$B$4,C127)</f>
        <v>402.34214077455272</v>
      </c>
      <c r="K127" s="2">
        <f>TREND(Calibration!$A$2:$A$4,Calibration!$C$2:$C$4,E127)</f>
        <v>1220.1161207946013</v>
      </c>
      <c r="L127" s="2">
        <f>TREND(Calibration!$A$2:$A$4,Calibration!$D$2:$D$4,G127)</f>
        <v>617.54526537590573</v>
      </c>
    </row>
    <row r="128" spans="1:12" x14ac:dyDescent="0.25">
      <c r="A128">
        <v>630349</v>
      </c>
      <c r="B128">
        <v>14.90400028</v>
      </c>
      <c r="C128">
        <v>0.32584000000000002</v>
      </c>
      <c r="D128">
        <v>33.90499878</v>
      </c>
      <c r="E128">
        <v>0.34751999</v>
      </c>
      <c r="F128">
        <v>37.373001100000003</v>
      </c>
      <c r="G128">
        <v>1.0061000600000001</v>
      </c>
      <c r="H128">
        <v>31.72900009</v>
      </c>
      <c r="J128" s="2">
        <f>TREND(Calibration!$A$2:$A$4,Calibration!$B$2:$B$4,C128)</f>
        <v>452.74708682143705</v>
      </c>
      <c r="K128" s="2">
        <f>TREND(Calibration!$A$2:$A$4,Calibration!$C$2:$C$4,E128)</f>
        <v>1192.6740690722602</v>
      </c>
      <c r="L128" s="2">
        <f>TREND(Calibration!$A$2:$A$4,Calibration!$D$2:$D$4,G128)</f>
        <v>614.50096057949384</v>
      </c>
    </row>
    <row r="129" spans="1:12" x14ac:dyDescent="0.25">
      <c r="A129">
        <v>635237</v>
      </c>
      <c r="B129">
        <v>14.96800041</v>
      </c>
      <c r="C129">
        <v>0.31579000000000002</v>
      </c>
      <c r="D129">
        <v>33.9109993</v>
      </c>
      <c r="E129">
        <v>0.33919000999999999</v>
      </c>
      <c r="F129">
        <v>37.41999817</v>
      </c>
      <c r="G129">
        <v>1.0049999999999999</v>
      </c>
      <c r="H129">
        <v>31.684000019999999</v>
      </c>
      <c r="J129" s="2">
        <f>TREND(Calibration!$A$2:$A$4,Calibration!$B$2:$B$4,C129)</f>
        <v>408.11543382983746</v>
      </c>
      <c r="K129" s="2">
        <f>TREND(Calibration!$A$2:$A$4,Calibration!$C$2:$C$4,E129)</f>
        <v>1128.4630859553397</v>
      </c>
      <c r="L129" s="2">
        <f>TREND(Calibration!$A$2:$A$4,Calibration!$D$2:$D$4,G129)</f>
        <v>613.81750515021827</v>
      </c>
    </row>
    <row r="130" spans="1:12" x14ac:dyDescent="0.25">
      <c r="A130">
        <v>640193</v>
      </c>
      <c r="B130">
        <v>15.06700039</v>
      </c>
      <c r="C130">
        <v>0.31589001</v>
      </c>
      <c r="D130">
        <v>33.848999020000001</v>
      </c>
      <c r="E130">
        <v>0.33103000999999999</v>
      </c>
      <c r="F130">
        <v>37.401000979999999</v>
      </c>
      <c r="G130">
        <v>1.00989997</v>
      </c>
      <c r="H130">
        <v>31.777000430000001</v>
      </c>
      <c r="J130" s="2">
        <f>TREND(Calibration!$A$2:$A$4,Calibration!$B$2:$B$4,C130)</f>
        <v>408.55957428911006</v>
      </c>
      <c r="K130" s="2">
        <f>TREND(Calibration!$A$2:$A$4,Calibration!$C$2:$C$4,E130)</f>
        <v>1065.562380043192</v>
      </c>
      <c r="L130" s="2">
        <f>TREND(Calibration!$A$2:$A$4,Calibration!$D$2:$D$4,G130)</f>
        <v>616.86180373373804</v>
      </c>
    </row>
    <row r="131" spans="1:12" x14ac:dyDescent="0.25">
      <c r="A131">
        <v>645101</v>
      </c>
      <c r="B131">
        <v>15.041999819999999</v>
      </c>
      <c r="C131">
        <v>0.31507998999999998</v>
      </c>
      <c r="D131">
        <v>33.897998809999997</v>
      </c>
      <c r="E131">
        <v>0.32400000000000001</v>
      </c>
      <c r="F131">
        <v>37.391998289999997</v>
      </c>
      <c r="G131">
        <v>0.99910003000000003</v>
      </c>
      <c r="H131">
        <v>31.700000760000002</v>
      </c>
      <c r="J131" s="2">
        <f>TREND(Calibration!$A$2:$A$4,Calibration!$B$2:$B$4,C131)</f>
        <v>404.96230746759193</v>
      </c>
      <c r="K131" s="2">
        <f>TREND(Calibration!$A$2:$A$4,Calibration!$C$2:$C$4,E131)</f>
        <v>1011.3721114685034</v>
      </c>
      <c r="L131" s="2">
        <f>TREND(Calibration!$A$2:$A$4,Calibration!$D$2:$D$4,G131)</f>
        <v>610.15191733767904</v>
      </c>
    </row>
    <row r="132" spans="1:12" x14ac:dyDescent="0.25">
      <c r="A132">
        <v>650100</v>
      </c>
      <c r="B132">
        <v>15.06499958</v>
      </c>
      <c r="C132">
        <v>0.31979001000000001</v>
      </c>
      <c r="D132">
        <v>33.897998809999997</v>
      </c>
      <c r="E132">
        <v>0.31946000000000002</v>
      </c>
      <c r="F132">
        <v>37.386001589999999</v>
      </c>
      <c r="G132">
        <v>1.0011999600000001</v>
      </c>
      <c r="H132">
        <v>31.750999449999998</v>
      </c>
      <c r="J132" s="2">
        <f>TREND(Calibration!$A$2:$A$4,Calibration!$B$2:$B$4,C132)</f>
        <v>425.87932022614882</v>
      </c>
      <c r="K132" s="2">
        <f>TREND(Calibration!$A$2:$A$4,Calibration!$C$2:$C$4,E132)</f>
        <v>976.37588538502928</v>
      </c>
      <c r="L132" s="2">
        <f>TREND(Calibration!$A$2:$A$4,Calibration!$D$2:$D$4,G132)</f>
        <v>611.45658122837438</v>
      </c>
    </row>
    <row r="133" spans="1:12" x14ac:dyDescent="0.25">
      <c r="A133">
        <v>655210</v>
      </c>
      <c r="B133">
        <v>15.04699993</v>
      </c>
      <c r="C133">
        <v>0.31788999000000001</v>
      </c>
      <c r="D133">
        <v>33.85400009</v>
      </c>
      <c r="E133">
        <v>0.31643999</v>
      </c>
      <c r="F133">
        <v>37.430000309999997</v>
      </c>
      <c r="G133">
        <v>1.0049999999999999</v>
      </c>
      <c r="H133">
        <v>31.783000950000002</v>
      </c>
      <c r="J133" s="2">
        <f>TREND(Calibration!$A$2:$A$4,Calibration!$B$2:$B$4,C133)</f>
        <v>417.44140646325332</v>
      </c>
      <c r="K133" s="2">
        <f>TREND(Calibration!$A$2:$A$4,Calibration!$C$2:$C$4,E133)</f>
        <v>953.09638037746231</v>
      </c>
      <c r="L133" s="2">
        <f>TREND(Calibration!$A$2:$A$4,Calibration!$D$2:$D$4,G133)</f>
        <v>613.81750515021827</v>
      </c>
    </row>
    <row r="134" spans="1:12" x14ac:dyDescent="0.25">
      <c r="A134">
        <v>660103</v>
      </c>
      <c r="B134">
        <v>14.96700001</v>
      </c>
      <c r="C134">
        <v>0.31448999</v>
      </c>
      <c r="D134">
        <v>33.900001529999997</v>
      </c>
      <c r="E134">
        <v>0.31114000000000003</v>
      </c>
      <c r="F134">
        <v>37.421001429999997</v>
      </c>
      <c r="G134">
        <v>0.99580002000000001</v>
      </c>
      <c r="H134">
        <v>31.67700005</v>
      </c>
      <c r="J134" s="2">
        <f>TREND(Calibration!$A$2:$A$4,Calibration!$B$2:$B$4,C134)</f>
        <v>402.34214077455272</v>
      </c>
      <c r="K134" s="2">
        <f>TREND(Calibration!$A$2:$A$4,Calibration!$C$2:$C$4,E134)</f>
        <v>912.24183229813366</v>
      </c>
      <c r="L134" s="2">
        <f>TREND(Calibration!$A$2:$A$4,Calibration!$D$2:$D$4,G134)</f>
        <v>608.10165666902174</v>
      </c>
    </row>
    <row r="135" spans="1:12" x14ac:dyDescent="0.25">
      <c r="A135">
        <v>665117</v>
      </c>
      <c r="B135">
        <v>14.977000240000001</v>
      </c>
      <c r="C135">
        <v>0.31697999999999998</v>
      </c>
      <c r="D135">
        <v>33.894001009999997</v>
      </c>
      <c r="E135">
        <v>0.30805999000000001</v>
      </c>
      <c r="F135">
        <v>37.388999939999998</v>
      </c>
      <c r="G135">
        <v>0.99529999000000002</v>
      </c>
      <c r="H135">
        <v>31.74699974</v>
      </c>
      <c r="J135" s="2">
        <f>TREND(Calibration!$A$2:$A$4,Calibration!$B$2:$B$4,C135)</f>
        <v>413.40017682088251</v>
      </c>
      <c r="K135" s="2">
        <f>TREND(Calibration!$A$2:$A$4,Calibration!$C$2:$C$4,E135)</f>
        <v>888.49982210003623</v>
      </c>
      <c r="L135" s="2">
        <f>TREND(Calibration!$A$2:$A$4,Calibration!$D$2:$D$4,G135)</f>
        <v>607.79099341583503</v>
      </c>
    </row>
    <row r="136" spans="1:12" x14ac:dyDescent="0.25">
      <c r="A136">
        <v>670101</v>
      </c>
      <c r="B136">
        <v>14.92700005</v>
      </c>
      <c r="C136">
        <v>0.31156999000000002</v>
      </c>
      <c r="D136">
        <v>33.923999790000003</v>
      </c>
      <c r="E136">
        <v>0.30546001</v>
      </c>
      <c r="F136">
        <v>37.416999820000001</v>
      </c>
      <c r="G136">
        <v>0.99750000000000005</v>
      </c>
      <c r="H136">
        <v>31.72900009</v>
      </c>
      <c r="J136" s="2">
        <f>TREND(Calibration!$A$2:$A$4,Calibration!$B$2:$B$4,C136)</f>
        <v>389.37453612425725</v>
      </c>
      <c r="K136" s="2">
        <f>TREND(Calibration!$A$2:$A$4,Calibration!$C$2:$C$4,E136)</f>
        <v>868.45808467877828</v>
      </c>
      <c r="L136" s="2">
        <f>TREND(Calibration!$A$2:$A$4,Calibration!$D$2:$D$4,G136)</f>
        <v>609.15783593257061</v>
      </c>
    </row>
    <row r="137" spans="1:12" x14ac:dyDescent="0.25">
      <c r="A137">
        <v>675100</v>
      </c>
      <c r="B137">
        <v>14.963000299999999</v>
      </c>
      <c r="C137">
        <v>0.31345999000000002</v>
      </c>
      <c r="D137">
        <v>33.881000520000001</v>
      </c>
      <c r="E137">
        <v>0.30237999999999998</v>
      </c>
      <c r="F137">
        <v>37.394001009999997</v>
      </c>
      <c r="G137">
        <v>1.0028999999999999</v>
      </c>
      <c r="H137">
        <v>31.770000459999999</v>
      </c>
      <c r="J137" s="2">
        <f>TREND(Calibration!$A$2:$A$4,Calibration!$B$2:$B$4,C137)</f>
        <v>397.76795146297604</v>
      </c>
      <c r="K137" s="2">
        <f>TREND(Calibration!$A$2:$A$4,Calibration!$C$2:$C$4,E137)</f>
        <v>844.71607448068085</v>
      </c>
      <c r="L137" s="2">
        <f>TREND(Calibration!$A$2:$A$4,Calibration!$D$2:$D$4,G137)</f>
        <v>612.51279776927697</v>
      </c>
    </row>
    <row r="138" spans="1:12" x14ac:dyDescent="0.25">
      <c r="A138">
        <v>680304</v>
      </c>
      <c r="B138">
        <v>15.053999900000001</v>
      </c>
      <c r="C138">
        <v>0.31518998999999998</v>
      </c>
      <c r="D138">
        <v>33.859001159999998</v>
      </c>
      <c r="E138">
        <v>0.29967999000000001</v>
      </c>
      <c r="F138">
        <v>37.438999180000003</v>
      </c>
      <c r="G138">
        <v>1.0092999899999999</v>
      </c>
      <c r="H138">
        <v>31.71899986</v>
      </c>
      <c r="J138" s="2">
        <f>TREND(Calibration!$A$2:$A$4,Calibration!$B$2:$B$4,C138)</f>
        <v>405.45081312222624</v>
      </c>
      <c r="K138" s="2">
        <f>TREND(Calibration!$A$2:$A$4,Calibration!$C$2:$C$4,E138)</f>
        <v>823.90326382261014</v>
      </c>
      <c r="L138" s="2">
        <f>TREND(Calibration!$A$2:$A$4,Calibration!$D$2:$D$4,G138)</f>
        <v>616.48904262211079</v>
      </c>
    </row>
    <row r="139" spans="1:12" x14ac:dyDescent="0.25">
      <c r="A139">
        <v>685190</v>
      </c>
      <c r="B139">
        <v>15.1420002</v>
      </c>
      <c r="C139">
        <v>0.31670999999999999</v>
      </c>
      <c r="D139">
        <v>33.868000029999997</v>
      </c>
      <c r="E139">
        <v>0.29734999000000001</v>
      </c>
      <c r="F139">
        <v>37.409999849999998</v>
      </c>
      <c r="G139">
        <v>1.01370001</v>
      </c>
      <c r="H139">
        <v>31.697000500000001</v>
      </c>
      <c r="J139" s="2">
        <f>TREND(Calibration!$A$2:$A$4,Calibration!$B$2:$B$4,C139)</f>
        <v>412.20111748677982</v>
      </c>
      <c r="K139" s="2">
        <f>TREND(Calibration!$A$2:$A$4,Calibration!$C$2:$C$4,E139)</f>
        <v>805.94264559034241</v>
      </c>
      <c r="L139" s="2">
        <f>TREND(Calibration!$A$2:$A$4,Calibration!$D$2:$D$4,G139)</f>
        <v>619.22272765558205</v>
      </c>
    </row>
    <row r="140" spans="1:12" x14ac:dyDescent="0.25">
      <c r="A140">
        <v>690130</v>
      </c>
      <c r="B140">
        <v>15.166000370000001</v>
      </c>
      <c r="C140">
        <v>0.31675999999999999</v>
      </c>
      <c r="D140">
        <v>33.91999817</v>
      </c>
      <c r="E140">
        <v>0.29541001</v>
      </c>
      <c r="F140">
        <v>37.373001100000003</v>
      </c>
      <c r="G140">
        <v>1.0049999999999999</v>
      </c>
      <c r="H140">
        <v>31.693000789999999</v>
      </c>
      <c r="J140" s="2">
        <f>TREND(Calibration!$A$2:$A$4,Calibration!$B$2:$B$4,C140)</f>
        <v>412.42316551161366</v>
      </c>
      <c r="K140" s="2">
        <f>TREND(Calibration!$A$2:$A$4,Calibration!$C$2:$C$4,E140)</f>
        <v>790.98846526491957</v>
      </c>
      <c r="L140" s="2">
        <f>TREND(Calibration!$A$2:$A$4,Calibration!$D$2:$D$4,G140)</f>
        <v>613.81750515021827</v>
      </c>
    </row>
    <row r="141" spans="1:12" x14ac:dyDescent="0.25">
      <c r="A141">
        <v>695111</v>
      </c>
      <c r="B141">
        <v>15.23200035</v>
      </c>
      <c r="C141">
        <v>0.31735000000000002</v>
      </c>
      <c r="D141">
        <v>33.872001650000001</v>
      </c>
      <c r="E141">
        <v>0.29346000999999999</v>
      </c>
      <c r="F141">
        <v>37.430999759999999</v>
      </c>
      <c r="G141">
        <v>1.0072000000000001</v>
      </c>
      <c r="H141">
        <v>31.76600075</v>
      </c>
      <c r="J141" s="2">
        <f>TREND(Calibration!$A$2:$A$4,Calibration!$B$2:$B$4,C141)</f>
        <v>415.04333220465287</v>
      </c>
      <c r="K141" s="2">
        <f>TREND(Calibration!$A$2:$A$4,Calibration!$C$2:$C$4,E141)</f>
        <v>775.95704657267856</v>
      </c>
      <c r="L141" s="2">
        <f>TREND(Calibration!$A$2:$A$4,Calibration!$D$2:$D$4,G141)</f>
        <v>615.18434145406172</v>
      </c>
    </row>
    <row r="142" spans="1:12" x14ac:dyDescent="0.25">
      <c r="A142">
        <v>700195</v>
      </c>
      <c r="B142">
        <v>15.161000250000001</v>
      </c>
      <c r="C142">
        <v>0.32049</v>
      </c>
      <c r="D142">
        <v>33.833999630000001</v>
      </c>
      <c r="E142">
        <v>0.29157000999999999</v>
      </c>
      <c r="F142">
        <v>37.4109993</v>
      </c>
      <c r="G142">
        <v>1.00020003</v>
      </c>
      <c r="H142">
        <v>31.792999269999999</v>
      </c>
      <c r="J142" s="2">
        <f>TREND(Calibration!$A$2:$A$4,Calibration!$B$2:$B$4,C142)</f>
        <v>428.98794816421741</v>
      </c>
      <c r="K142" s="2">
        <f>TREND(Calibration!$A$2:$A$4,Calibration!$C$2:$C$4,E142)</f>
        <v>761.38813307096802</v>
      </c>
      <c r="L142" s="2">
        <f>TREND(Calibration!$A$2:$A$4,Calibration!$D$2:$D$4,G142)</f>
        <v>610.83533548960065</v>
      </c>
    </row>
    <row r="143" spans="1:12" x14ac:dyDescent="0.25">
      <c r="A143">
        <v>705101</v>
      </c>
      <c r="B143">
        <v>15.05500031</v>
      </c>
      <c r="C143">
        <v>0.32032999000000001</v>
      </c>
      <c r="D143">
        <v>33.866001130000001</v>
      </c>
      <c r="E143">
        <v>0.28995000999999998</v>
      </c>
      <c r="F143">
        <v>37.401000979999999</v>
      </c>
      <c r="G143">
        <v>1.0023000200000001</v>
      </c>
      <c r="H143">
        <v>31.770000459999999</v>
      </c>
      <c r="J143" s="2">
        <f>TREND(Calibration!$A$2:$A$4,Calibration!$B$2:$B$4,C143)</f>
        <v>428.27735007514411</v>
      </c>
      <c r="K143" s="2">
        <f>TREND(Calibration!$A$2:$A$4,Calibration!$C$2:$C$4,E143)</f>
        <v>748.90049292664412</v>
      </c>
      <c r="L143" s="2">
        <f>TREND(Calibration!$A$2:$A$4,Calibration!$D$2:$D$4,G143)</f>
        <v>612.14003665764983</v>
      </c>
    </row>
    <row r="144" spans="1:12" x14ac:dyDescent="0.25">
      <c r="A144">
        <v>710109</v>
      </c>
      <c r="B144">
        <v>14.97900009</v>
      </c>
      <c r="C144">
        <v>0.32433000000000001</v>
      </c>
      <c r="D144">
        <v>33.887001040000001</v>
      </c>
      <c r="E144">
        <v>0.28795000999999998</v>
      </c>
      <c r="F144">
        <v>37.479999540000001</v>
      </c>
      <c r="G144">
        <v>1.0153000400000001</v>
      </c>
      <c r="H144">
        <v>31.73200035</v>
      </c>
      <c r="J144" s="2">
        <f>TREND(Calibration!$A$2:$A$4,Calibration!$B$2:$B$4,C144)</f>
        <v>446.04123647145548</v>
      </c>
      <c r="K144" s="2">
        <f>TREND(Calibration!$A$2:$A$4,Calibration!$C$2:$C$4,E144)</f>
        <v>733.48365324229439</v>
      </c>
      <c r="L144" s="2">
        <f>TREND(Calibration!$A$2:$A$4,Calibration!$D$2:$D$4,G144)</f>
        <v>620.21680906069048</v>
      </c>
    </row>
    <row r="145" spans="1:12" x14ac:dyDescent="0.25">
      <c r="A145">
        <v>715201</v>
      </c>
      <c r="B145">
        <v>14.88399982</v>
      </c>
      <c r="C145">
        <v>0.31762001000000001</v>
      </c>
      <c r="D145">
        <v>33.854999540000001</v>
      </c>
      <c r="E145">
        <v>0.28622001000000002</v>
      </c>
      <c r="F145">
        <v>37.403999329999998</v>
      </c>
      <c r="G145">
        <v>1.0163999800000001</v>
      </c>
      <c r="H145">
        <v>31.815999980000001</v>
      </c>
      <c r="J145" s="2">
        <f>TREND(Calibration!$A$2:$A$4,Calibration!$B$2:$B$4,C145)</f>
        <v>416.24243594836048</v>
      </c>
      <c r="K145" s="2">
        <f>TREND(Calibration!$A$2:$A$4,Calibration!$C$2:$C$4,E145)</f>
        <v>720.14808691533221</v>
      </c>
      <c r="L145" s="2">
        <f>TREND(Calibration!$A$2:$A$4,Calibration!$D$2:$D$4,G145)</f>
        <v>620.90018993525837</v>
      </c>
    </row>
    <row r="146" spans="1:12" x14ac:dyDescent="0.25">
      <c r="A146">
        <v>720101</v>
      </c>
      <c r="B146">
        <v>14.84000015</v>
      </c>
      <c r="C146">
        <v>0.32995000000000002</v>
      </c>
      <c r="D146">
        <v>33.868000029999997</v>
      </c>
      <c r="E146">
        <v>0.28503001</v>
      </c>
      <c r="F146">
        <v>37.394001009999997</v>
      </c>
      <c r="G146">
        <v>1.0092999899999999</v>
      </c>
      <c r="H146">
        <v>31.777000430000001</v>
      </c>
      <c r="J146" s="2">
        <f>TREND(Calibration!$A$2:$A$4,Calibration!$B$2:$B$4,C146)</f>
        <v>470.99943446277803</v>
      </c>
      <c r="K146" s="2">
        <f>TREND(Calibration!$A$2:$A$4,Calibration!$C$2:$C$4,E146)</f>
        <v>710.97506730314376</v>
      </c>
      <c r="L146" s="2">
        <f>TREND(Calibration!$A$2:$A$4,Calibration!$D$2:$D$4,G146)</f>
        <v>616.48904262211079</v>
      </c>
    </row>
    <row r="147" spans="1:12" x14ac:dyDescent="0.25">
      <c r="A147">
        <v>725136</v>
      </c>
      <c r="B147">
        <v>14.96800041</v>
      </c>
      <c r="C147">
        <v>0.32113998999999999</v>
      </c>
      <c r="D147">
        <v>33.875</v>
      </c>
      <c r="E147">
        <v>0.28222001000000002</v>
      </c>
      <c r="F147">
        <v>37.41999817</v>
      </c>
      <c r="G147">
        <v>1.01909995</v>
      </c>
      <c r="H147">
        <v>31.809000019999999</v>
      </c>
      <c r="J147" s="2">
        <f>TREND(Calibration!$A$2:$A$4,Calibration!$B$2:$B$4,C147)</f>
        <v>431.87452807745217</v>
      </c>
      <c r="K147" s="2">
        <f>TREND(Calibration!$A$2:$A$4,Calibration!$C$2:$C$4,E147)</f>
        <v>689.31440754663231</v>
      </c>
      <c r="L147" s="2">
        <f>TREND(Calibration!$A$2:$A$4,Calibration!$D$2:$D$4,G147)</f>
        <v>622.57765221493469</v>
      </c>
    </row>
    <row r="148" spans="1:12" x14ac:dyDescent="0.25">
      <c r="A148">
        <v>730108</v>
      </c>
      <c r="B148">
        <v>15.03100014</v>
      </c>
      <c r="C148">
        <v>0.32010999000000001</v>
      </c>
      <c r="D148">
        <v>33.916000369999999</v>
      </c>
      <c r="E148">
        <v>0.28071001000000001</v>
      </c>
      <c r="F148">
        <v>37.451000209999997</v>
      </c>
      <c r="G148">
        <v>1.02820003</v>
      </c>
      <c r="H148">
        <v>31.700000760000002</v>
      </c>
      <c r="J148" s="2">
        <f>TREND(Calibration!$A$2:$A$4,Calibration!$B$2:$B$4,C148)</f>
        <v>427.30033876587527</v>
      </c>
      <c r="K148" s="2">
        <f>TREND(Calibration!$A$2:$A$4,Calibration!$C$2:$C$4,E148)</f>
        <v>677.67469358494805</v>
      </c>
      <c r="L148" s="2">
        <f>TREND(Calibration!$A$2:$A$4,Calibration!$D$2:$D$4,G148)</f>
        <v>628.23143390215228</v>
      </c>
    </row>
    <row r="149" spans="1:12" x14ac:dyDescent="0.25">
      <c r="A149">
        <v>735115</v>
      </c>
      <c r="B149">
        <v>15.17500019</v>
      </c>
      <c r="C149">
        <v>0.32146001000000002</v>
      </c>
      <c r="D149">
        <v>33.859001159999998</v>
      </c>
      <c r="E149">
        <v>0.27951999999999999</v>
      </c>
      <c r="F149">
        <v>37.401000979999999</v>
      </c>
      <c r="G149">
        <v>1.0255000599999999</v>
      </c>
      <c r="H149">
        <v>31.819000240000001</v>
      </c>
      <c r="J149" s="2">
        <f>TREND(Calibration!$A$2:$A$4,Calibration!$B$2:$B$4,C149)</f>
        <v>433.29572425559877</v>
      </c>
      <c r="K149" s="2">
        <f>TREND(Calibration!$A$2:$A$4,Calibration!$C$2:$C$4,E149)</f>
        <v>668.50159688856115</v>
      </c>
      <c r="L149" s="2">
        <f>TREND(Calibration!$A$2:$A$4,Calibration!$D$2:$D$4,G149)</f>
        <v>626.55397162247596</v>
      </c>
    </row>
    <row r="150" spans="1:12" x14ac:dyDescent="0.25">
      <c r="A150">
        <v>740115</v>
      </c>
      <c r="B150">
        <v>15.24600029</v>
      </c>
      <c r="C150">
        <v>0.31891998999999999</v>
      </c>
      <c r="D150">
        <v>33.876998899999997</v>
      </c>
      <c r="E150">
        <v>0.27827001000000001</v>
      </c>
      <c r="F150">
        <v>37.465999600000004</v>
      </c>
      <c r="G150">
        <v>1.02499998</v>
      </c>
      <c r="H150">
        <v>31.760000229999999</v>
      </c>
      <c r="J150" s="2">
        <f>TREND(Calibration!$A$2:$A$4,Calibration!$B$2:$B$4,C150)</f>
        <v>422.01559577482999</v>
      </c>
      <c r="K150" s="2">
        <f>TREND(Calibration!$A$2:$A$4,Calibration!$C$2:$C$4,E150)</f>
        <v>658.86614917004113</v>
      </c>
      <c r="L150" s="2">
        <f>TREND(Calibration!$A$2:$A$4,Calibration!$D$2:$D$4,G150)</f>
        <v>626.24327730482776</v>
      </c>
    </row>
    <row r="151" spans="1:12" x14ac:dyDescent="0.25">
      <c r="A151">
        <v>745101</v>
      </c>
      <c r="B151">
        <v>15.23400021</v>
      </c>
      <c r="C151">
        <v>0.31887000999999998</v>
      </c>
      <c r="D151">
        <v>33.875</v>
      </c>
      <c r="E151">
        <v>0.27702999</v>
      </c>
      <c r="F151">
        <v>37.401000979999999</v>
      </c>
      <c r="G151">
        <v>1.0227999699999999</v>
      </c>
      <c r="H151">
        <v>31.79599953</v>
      </c>
      <c r="J151" s="2">
        <f>TREND(Calibration!$A$2:$A$4,Calibration!$B$2:$B$4,C151)</f>
        <v>421.79363656920623</v>
      </c>
      <c r="K151" s="2">
        <f>TREND(Calibration!$A$2:$A$4,Calibration!$C$2:$C$4,E151)</f>
        <v>649.30755439734708</v>
      </c>
      <c r="L151" s="2">
        <f>TREND(Calibration!$A$2:$A$4,Calibration!$D$2:$D$4,G151)</f>
        <v>624.87643478809207</v>
      </c>
    </row>
    <row r="152" spans="1:12" x14ac:dyDescent="0.25">
      <c r="A152">
        <v>750136</v>
      </c>
      <c r="B152">
        <v>15.204999920000001</v>
      </c>
      <c r="C152">
        <v>0.31999999000000001</v>
      </c>
      <c r="D152">
        <v>33.900001529999997</v>
      </c>
      <c r="E152">
        <v>0.27573001000000003</v>
      </c>
      <c r="F152">
        <v>37.458000179999999</v>
      </c>
      <c r="G152">
        <v>1.0341999500000001</v>
      </c>
      <c r="H152">
        <v>31.790000920000001</v>
      </c>
      <c r="J152" s="2">
        <f>TREND(Calibration!$A$2:$A$4,Calibration!$B$2:$B$4,C152)</f>
        <v>426.81183311124096</v>
      </c>
      <c r="K152" s="2">
        <f>TREND(Calibration!$A$2:$A$4,Calibration!$C$2:$C$4,E152)</f>
        <v>639.28676277091677</v>
      </c>
      <c r="L152" s="2">
        <f>TREND(Calibration!$A$2:$A$4,Calibration!$D$2:$D$4,G152)</f>
        <v>631.95911957313217</v>
      </c>
    </row>
    <row r="153" spans="1:12" x14ac:dyDescent="0.25">
      <c r="A153">
        <v>755109</v>
      </c>
      <c r="B153">
        <v>15.131999970000001</v>
      </c>
      <c r="C153">
        <v>0.31740998999999998</v>
      </c>
      <c r="D153">
        <v>33.942001339999997</v>
      </c>
      <c r="E153">
        <v>0.27471000000000001</v>
      </c>
      <c r="F153">
        <v>37.396999360000002</v>
      </c>
      <c r="G153">
        <v>1.01040006</v>
      </c>
      <c r="H153">
        <v>31.73800087</v>
      </c>
      <c r="J153" s="2">
        <f>TREND(Calibration!$A$2:$A$4,Calibration!$B$2:$B$4,C153)</f>
        <v>415.30974542484842</v>
      </c>
      <c r="K153" s="2">
        <f>TREND(Calibration!$A$2:$A$4,Calibration!$C$2:$C$4,E153)</f>
        <v>631.42409744769952</v>
      </c>
      <c r="L153" s="2">
        <f>TREND(Calibration!$A$2:$A$4,Calibration!$D$2:$D$4,G153)</f>
        <v>617.17250426427847</v>
      </c>
    </row>
    <row r="154" spans="1:12" x14ac:dyDescent="0.25">
      <c r="A154">
        <v>760193</v>
      </c>
      <c r="B154">
        <v>15.079999920000001</v>
      </c>
      <c r="C154">
        <v>0.32222000000000001</v>
      </c>
      <c r="D154">
        <v>33.875</v>
      </c>
      <c r="E154">
        <v>0.27384001000000002</v>
      </c>
      <c r="F154">
        <v>37.390998840000002</v>
      </c>
      <c r="G154">
        <v>1.0061000600000001</v>
      </c>
      <c r="H154">
        <v>31.767000199999998</v>
      </c>
      <c r="J154" s="2">
        <f>TREND(Calibration!$A$2:$A$4,Calibration!$B$2:$B$4,C154)</f>
        <v>436.67080982346783</v>
      </c>
      <c r="K154" s="2">
        <f>TREND(Calibration!$A$2:$A$4,Calibration!$C$2:$C$4,E154)</f>
        <v>624.71784926920577</v>
      </c>
      <c r="L154" s="2">
        <f>TREND(Calibration!$A$2:$A$4,Calibration!$D$2:$D$4,G154)</f>
        <v>614.50096057949384</v>
      </c>
    </row>
    <row r="155" spans="1:12" x14ac:dyDescent="0.25">
      <c r="A155">
        <v>765136</v>
      </c>
      <c r="B155">
        <v>15.071999549999999</v>
      </c>
      <c r="C155">
        <v>0.31891998999999999</v>
      </c>
      <c r="D155">
        <v>33.854999540000001</v>
      </c>
      <c r="E155">
        <v>0.27271000000000001</v>
      </c>
      <c r="F155">
        <v>37.483001710000003</v>
      </c>
      <c r="G155">
        <v>1.01040006</v>
      </c>
      <c r="H155">
        <v>31.774000170000001</v>
      </c>
      <c r="J155" s="2">
        <f>TREND(Calibration!$A$2:$A$4,Calibration!$B$2:$B$4,C155)</f>
        <v>422.01559577482999</v>
      </c>
      <c r="K155" s="2">
        <f>TREND(Calibration!$A$2:$A$4,Calibration!$C$2:$C$4,E155)</f>
        <v>616.0072577633498</v>
      </c>
      <c r="L155" s="2">
        <f>TREND(Calibration!$A$2:$A$4,Calibration!$D$2:$D$4,G155)</f>
        <v>617.17250426427847</v>
      </c>
    </row>
    <row r="156" spans="1:12" x14ac:dyDescent="0.25">
      <c r="A156">
        <v>770195</v>
      </c>
      <c r="B156">
        <v>14.99699974</v>
      </c>
      <c r="C156">
        <v>0.31827</v>
      </c>
      <c r="D156">
        <v>33.861000060000002</v>
      </c>
      <c r="E156">
        <v>0.27178999999999998</v>
      </c>
      <c r="F156">
        <v>37.388000490000003</v>
      </c>
      <c r="G156">
        <v>1.01259995</v>
      </c>
      <c r="H156">
        <v>31.78100014</v>
      </c>
      <c r="J156" s="2">
        <f>TREND(Calibration!$A$2:$A$4,Calibration!$B$2:$B$4,C156)</f>
        <v>419.12901586159524</v>
      </c>
      <c r="K156" s="2">
        <f>TREND(Calibration!$A$2:$A$4,Calibration!$C$2:$C$4,E156)</f>
        <v>608.91551150854843</v>
      </c>
      <c r="L156" s="2">
        <f>TREND(Calibration!$A$2:$A$4,Calibration!$D$2:$D$4,G156)</f>
        <v>618.53927222630659</v>
      </c>
    </row>
    <row r="157" spans="1:12" x14ac:dyDescent="0.25">
      <c r="A157">
        <v>775162</v>
      </c>
      <c r="B157">
        <v>14.96500015</v>
      </c>
      <c r="C157">
        <v>0.31648999</v>
      </c>
      <c r="D157">
        <v>33.88999939</v>
      </c>
      <c r="E157">
        <v>0.27081000999999999</v>
      </c>
      <c r="F157">
        <v>37.384998320000001</v>
      </c>
      <c r="G157">
        <v>1.00769997</v>
      </c>
      <c r="H157">
        <v>31.805999759999999</v>
      </c>
      <c r="J157" s="2">
        <f>TREND(Calibration!$A$2:$A$4,Calibration!$B$2:$B$4,C157)</f>
        <v>411.22406176790605</v>
      </c>
      <c r="K157" s="2">
        <f>TREND(Calibration!$A$2:$A$4,Calibration!$C$2:$C$4,E157)</f>
        <v>601.3613371474155</v>
      </c>
      <c r="L157" s="2">
        <f>TREND(Calibration!$A$2:$A$4,Calibration!$D$2:$D$4,G157)</f>
        <v>615.4949674298947</v>
      </c>
    </row>
    <row r="158" spans="1:12" x14ac:dyDescent="0.25">
      <c r="A158">
        <v>780101</v>
      </c>
      <c r="B158">
        <v>14.98600006</v>
      </c>
      <c r="C158">
        <v>0.31653999999999999</v>
      </c>
      <c r="D158">
        <v>33.846000670000002</v>
      </c>
      <c r="E158">
        <v>0.27022001000000001</v>
      </c>
      <c r="F158">
        <v>37.45500183</v>
      </c>
      <c r="G158">
        <v>1.00769997</v>
      </c>
      <c r="H158">
        <v>31.763999940000001</v>
      </c>
      <c r="J158" s="2">
        <f>TREND(Calibration!$A$2:$A$4,Calibration!$B$2:$B$4,C158)</f>
        <v>411.44615420234481</v>
      </c>
      <c r="K158" s="2">
        <f>TREND(Calibration!$A$2:$A$4,Calibration!$C$2:$C$4,E158)</f>
        <v>596.8133694405326</v>
      </c>
      <c r="L158" s="2">
        <f>TREND(Calibration!$A$2:$A$4,Calibration!$D$2:$D$4,G158)</f>
        <v>615.4949674298947</v>
      </c>
    </row>
    <row r="159" spans="1:12" x14ac:dyDescent="0.25">
      <c r="A159">
        <v>785100</v>
      </c>
      <c r="B159">
        <v>14.95199966</v>
      </c>
      <c r="C159">
        <v>0.32038</v>
      </c>
      <c r="D159">
        <v>33.854999540000001</v>
      </c>
      <c r="E159">
        <v>0.26853999000000001</v>
      </c>
      <c r="F159">
        <v>37.412998199999997</v>
      </c>
      <c r="G159">
        <v>0.99800003000000004</v>
      </c>
      <c r="H159">
        <v>31.725999829999999</v>
      </c>
      <c r="J159" s="2">
        <f>TREND(Calibration!$A$2:$A$4,Calibration!$B$2:$B$4,C159)</f>
        <v>428.49944250958288</v>
      </c>
      <c r="K159" s="2">
        <f>TREND(Calibration!$A$2:$A$4,Calibration!$C$2:$C$4,E159)</f>
        <v>583.86306993728181</v>
      </c>
      <c r="L159" s="2">
        <f>TREND(Calibration!$A$2:$A$4,Calibration!$D$2:$D$4,G159)</f>
        <v>609.46849918575731</v>
      </c>
    </row>
    <row r="160" spans="1:12" x14ac:dyDescent="0.25">
      <c r="A160">
        <v>790103</v>
      </c>
      <c r="B160">
        <v>15.041000370000001</v>
      </c>
      <c r="C160">
        <v>0.32021999000000001</v>
      </c>
      <c r="D160">
        <v>33.844001769999998</v>
      </c>
      <c r="E160">
        <v>0.26789001000000001</v>
      </c>
      <c r="F160">
        <v>37.436000819999997</v>
      </c>
      <c r="G160">
        <v>1.0049999999999999</v>
      </c>
      <c r="H160">
        <v>31.790000920000001</v>
      </c>
      <c r="J160" s="2">
        <f>TREND(Calibration!$A$2:$A$4,Calibration!$B$2:$B$4,C160)</f>
        <v>427.7888444205098</v>
      </c>
      <c r="K160" s="2">
        <f>TREND(Calibration!$A$2:$A$4,Calibration!$C$2:$C$4,E160)</f>
        <v>578.85275120826486</v>
      </c>
      <c r="L160" s="2">
        <f>TREND(Calibration!$A$2:$A$4,Calibration!$D$2:$D$4,G160)</f>
        <v>613.81750515021827</v>
      </c>
    </row>
    <row r="161" spans="1:12" x14ac:dyDescent="0.25">
      <c r="A161">
        <v>795152</v>
      </c>
      <c r="B161">
        <v>15.083000180000001</v>
      </c>
      <c r="C161">
        <v>0.31773001000000001</v>
      </c>
      <c r="D161">
        <v>33.902000430000001</v>
      </c>
      <c r="E161">
        <v>0.26724999999999999</v>
      </c>
      <c r="F161">
        <v>37.451000209999997</v>
      </c>
      <c r="G161">
        <v>0.99260002000000003</v>
      </c>
      <c r="H161">
        <v>31.719999309999999</v>
      </c>
      <c r="J161" s="2">
        <f>TREND(Calibration!$A$2:$A$4,Calibration!$B$2:$B$4,C161)</f>
        <v>416.73094160299502</v>
      </c>
      <c r="K161" s="2">
        <f>TREND(Calibration!$A$2:$A$4,Calibration!$C$2:$C$4,E161)</f>
        <v>573.91928542507435</v>
      </c>
      <c r="L161" s="2">
        <f>TREND(Calibration!$A$2:$A$4,Calibration!$D$2:$D$4,G161)</f>
        <v>606.11353113615871</v>
      </c>
    </row>
    <row r="162" spans="1:12" x14ac:dyDescent="0.25">
      <c r="A162">
        <v>800100</v>
      </c>
      <c r="B162">
        <v>15.12899971</v>
      </c>
      <c r="C162">
        <v>0.32087000999999998</v>
      </c>
      <c r="D162">
        <v>33.875999450000002</v>
      </c>
      <c r="E162">
        <v>0.26633000000000001</v>
      </c>
      <c r="F162">
        <v>37.442001339999997</v>
      </c>
      <c r="G162">
        <v>0.99099999999999999</v>
      </c>
      <c r="H162">
        <v>31.694000240000001</v>
      </c>
      <c r="J162" s="2">
        <f>TREND(Calibration!$A$2:$A$4,Calibration!$B$2:$B$4,C162)</f>
        <v>430.67555756255933</v>
      </c>
      <c r="K162" s="2">
        <f>TREND(Calibration!$A$2:$A$4,Calibration!$C$2:$C$4,E162)</f>
        <v>566.82753917027344</v>
      </c>
      <c r="L162" s="2">
        <f>TREND(Calibration!$A$2:$A$4,Calibration!$D$2:$D$4,G162)</f>
        <v>605.11945594394251</v>
      </c>
    </row>
    <row r="163" spans="1:12" x14ac:dyDescent="0.25">
      <c r="A163">
        <v>805195</v>
      </c>
      <c r="B163">
        <v>15.12899971</v>
      </c>
      <c r="C163">
        <v>0.31643999</v>
      </c>
      <c r="D163">
        <v>33.838001249999998</v>
      </c>
      <c r="E163">
        <v>0.26561998999999997</v>
      </c>
      <c r="F163">
        <v>37.41999817</v>
      </c>
      <c r="G163">
        <v>0.99750000000000005</v>
      </c>
      <c r="H163">
        <v>31.739000319999999</v>
      </c>
      <c r="J163" s="2">
        <f>TREND(Calibration!$A$2:$A$4,Calibration!$B$2:$B$4,C163)</f>
        <v>411.00201374307221</v>
      </c>
      <c r="K163" s="2">
        <f>TREND(Calibration!$A$2:$A$4,Calibration!$C$2:$C$4,E163)</f>
        <v>561.35448399813049</v>
      </c>
      <c r="L163" s="2">
        <f>TREND(Calibration!$A$2:$A$4,Calibration!$D$2:$D$4,G163)</f>
        <v>609.15783593257061</v>
      </c>
    </row>
    <row r="164" spans="1:12" x14ac:dyDescent="0.25">
      <c r="A164">
        <v>810100</v>
      </c>
      <c r="B164">
        <v>15.02000046</v>
      </c>
      <c r="C164">
        <v>0.31762001000000001</v>
      </c>
      <c r="D164">
        <v>33.848999020000001</v>
      </c>
      <c r="E164">
        <v>0.26530000999999998</v>
      </c>
      <c r="F164">
        <v>37.377998349999999</v>
      </c>
      <c r="G164">
        <v>0.98500001000000004</v>
      </c>
      <c r="H164">
        <v>31.78100014</v>
      </c>
      <c r="J164" s="2">
        <f>TREND(Calibration!$A$2:$A$4,Calibration!$B$2:$B$4,C164)</f>
        <v>416.24243594836048</v>
      </c>
      <c r="K164" s="2">
        <f>TREND(Calibration!$A$2:$A$4,Calibration!$C$2:$C$4,E164)</f>
        <v>558.88794381703133</v>
      </c>
      <c r="L164" s="2">
        <f>TREND(Calibration!$A$2:$A$4,Calibration!$D$2:$D$4,G164)</f>
        <v>601.39172678271666</v>
      </c>
    </row>
    <row r="165" spans="1:12" x14ac:dyDescent="0.25">
      <c r="A165">
        <v>815100</v>
      </c>
      <c r="B165">
        <v>14.93799973</v>
      </c>
      <c r="C165">
        <v>0.31686999999999999</v>
      </c>
      <c r="D165">
        <v>33.869998930000001</v>
      </c>
      <c r="E165">
        <v>0.26438001</v>
      </c>
      <c r="F165">
        <v>37.388000490000003</v>
      </c>
      <c r="G165">
        <v>0.99260002000000003</v>
      </c>
      <c r="H165">
        <v>31.794000629999999</v>
      </c>
      <c r="J165" s="2">
        <f>TREND(Calibration!$A$2:$A$4,Calibration!$B$2:$B$4,C165)</f>
        <v>412.91167116624797</v>
      </c>
      <c r="K165" s="2">
        <f>TREND(Calibration!$A$2:$A$4,Calibration!$C$2:$C$4,E165)</f>
        <v>551.79619756223065</v>
      </c>
      <c r="L165" s="2">
        <f>TREND(Calibration!$A$2:$A$4,Calibration!$D$2:$D$4,G165)</f>
        <v>606.11353113615871</v>
      </c>
    </row>
    <row r="166" spans="1:12" x14ac:dyDescent="0.25">
      <c r="A166">
        <v>820161</v>
      </c>
      <c r="B166">
        <v>14.946999549999999</v>
      </c>
      <c r="C166">
        <v>0.31681000999999998</v>
      </c>
      <c r="D166">
        <v>33.875</v>
      </c>
      <c r="E166">
        <v>0.26368001000000002</v>
      </c>
      <c r="F166">
        <v>37.458999630000001</v>
      </c>
      <c r="G166">
        <v>1.00020003</v>
      </c>
      <c r="H166">
        <v>31.843000409999998</v>
      </c>
      <c r="J166" s="2">
        <f>TREND(Calibration!$A$2:$A$4,Calibration!$B$2:$B$4,C166)</f>
        <v>412.64525794605242</v>
      </c>
      <c r="K166" s="2">
        <f>TREND(Calibration!$A$2:$A$4,Calibration!$C$2:$C$4,E166)</f>
        <v>546.40030367270833</v>
      </c>
      <c r="L166" s="2">
        <f>TREND(Calibration!$A$2:$A$4,Calibration!$D$2:$D$4,G166)</f>
        <v>610.83533548960065</v>
      </c>
    </row>
    <row r="167" spans="1:12" x14ac:dyDescent="0.25">
      <c r="A167">
        <v>825100</v>
      </c>
      <c r="B167">
        <v>14.89000034</v>
      </c>
      <c r="C167">
        <v>0.31529998999999997</v>
      </c>
      <c r="D167">
        <v>33.883998869999999</v>
      </c>
      <c r="E167">
        <v>0.26340999999999998</v>
      </c>
      <c r="F167">
        <v>37.40499878</v>
      </c>
      <c r="G167">
        <v>0.98830003</v>
      </c>
      <c r="H167">
        <v>31.801000599999998</v>
      </c>
      <c r="J167" s="2">
        <f>TREND(Calibration!$A$2:$A$4,Calibration!$B$2:$B$4,C167)</f>
        <v>405.93931877686077</v>
      </c>
      <c r="K167" s="2">
        <f>TREND(Calibration!$A$2:$A$4,Calibration!$C$2:$C$4,E167)</f>
        <v>544.31895323112235</v>
      </c>
      <c r="L167" s="2">
        <f>TREND(Calibration!$A$2:$A$4,Calibration!$D$2:$D$4,G167)</f>
        <v>603.44199366426619</v>
      </c>
    </row>
    <row r="168" spans="1:12" x14ac:dyDescent="0.25">
      <c r="A168">
        <v>830216</v>
      </c>
      <c r="B168">
        <v>14.835000040000001</v>
      </c>
      <c r="C168">
        <v>0.31546000000000002</v>
      </c>
      <c r="D168">
        <v>33.848999020000001</v>
      </c>
      <c r="E168">
        <v>0.26276000999999999</v>
      </c>
      <c r="F168">
        <v>37.394001009999997</v>
      </c>
      <c r="G168">
        <v>0.99370002999999996</v>
      </c>
      <c r="H168">
        <v>31.7840004</v>
      </c>
      <c r="J168" s="2">
        <f>TREND(Calibration!$A$2:$A$4,Calibration!$B$2:$B$4,C168)</f>
        <v>406.64991686593407</v>
      </c>
      <c r="K168" s="2">
        <f>TREND(Calibration!$A$2:$A$4,Calibration!$C$2:$C$4,E168)</f>
        <v>539.3085574179072</v>
      </c>
      <c r="L168" s="2">
        <f>TREND(Calibration!$A$2:$A$4,Calibration!$D$2:$D$4,G168)</f>
        <v>606.79695550097256</v>
      </c>
    </row>
    <row r="169" spans="1:12" x14ac:dyDescent="0.25">
      <c r="A169">
        <v>835110</v>
      </c>
      <c r="B169">
        <v>14.916999819999999</v>
      </c>
      <c r="C169">
        <v>0.31546000000000002</v>
      </c>
      <c r="D169">
        <v>33.813999180000003</v>
      </c>
      <c r="E169">
        <v>0.26216</v>
      </c>
      <c r="F169">
        <v>37.47000122</v>
      </c>
      <c r="G169">
        <v>1.00339997</v>
      </c>
      <c r="H169">
        <v>31.757999420000001</v>
      </c>
      <c r="J169" s="2">
        <f>TREND(Calibration!$A$2:$A$4,Calibration!$B$2:$B$4,C169)</f>
        <v>406.64991686593407</v>
      </c>
      <c r="K169" s="2">
        <f>TREND(Calibration!$A$2:$A$4,Calibration!$C$2:$C$4,E169)</f>
        <v>534.68342842840389</v>
      </c>
      <c r="L169" s="2">
        <f>TREND(Calibration!$A$2:$A$4,Calibration!$D$2:$D$4,G169)</f>
        <v>612.82342374510995</v>
      </c>
    </row>
    <row r="170" spans="1:12" x14ac:dyDescent="0.25">
      <c r="A170">
        <v>840179</v>
      </c>
      <c r="B170">
        <v>14.99100018</v>
      </c>
      <c r="C170">
        <v>0.30719000000000002</v>
      </c>
      <c r="D170">
        <v>33.859001159999998</v>
      </c>
      <c r="E170">
        <v>0.26183999000000002</v>
      </c>
      <c r="F170">
        <v>37.457000729999997</v>
      </c>
      <c r="G170">
        <v>1.0006999999999999</v>
      </c>
      <c r="H170">
        <v>31.7840004</v>
      </c>
      <c r="J170" s="2">
        <f>TREND(Calibration!$A$2:$A$4,Calibration!$B$2:$B$4,C170)</f>
        <v>369.92317355841874</v>
      </c>
      <c r="K170" s="2">
        <f>TREND(Calibration!$A$2:$A$4,Calibration!$C$2:$C$4,E170)</f>
        <v>532.21665699470964</v>
      </c>
      <c r="L170" s="2">
        <f>TREND(Calibration!$A$2:$A$4,Calibration!$D$2:$D$4,G170)</f>
        <v>611.14596146543363</v>
      </c>
    </row>
    <row r="171" spans="1:12" x14ac:dyDescent="0.25">
      <c r="A171">
        <v>845101</v>
      </c>
      <c r="B171">
        <v>15.03299999</v>
      </c>
      <c r="C171">
        <v>0.31799999000000001</v>
      </c>
      <c r="D171">
        <v>33.875</v>
      </c>
      <c r="E171">
        <v>0.26124998999999999</v>
      </c>
      <c r="F171">
        <v>37.412998199999997</v>
      </c>
      <c r="G171">
        <v>0.98400003000000003</v>
      </c>
      <c r="H171">
        <v>31.716999049999998</v>
      </c>
      <c r="J171" s="2">
        <f>TREND(Calibration!$A$2:$A$4,Calibration!$B$2:$B$4,C171)</f>
        <v>417.92991211788762</v>
      </c>
      <c r="K171" s="2">
        <f>TREND(Calibration!$A$2:$A$4,Calibration!$C$2:$C$4,E171)</f>
        <v>527.66868928782606</v>
      </c>
      <c r="L171" s="2">
        <f>TREND(Calibration!$A$2:$A$4,Calibration!$D$2:$D$4,G171)</f>
        <v>600.77044997948155</v>
      </c>
    </row>
    <row r="172" spans="1:12" x14ac:dyDescent="0.25">
      <c r="A172">
        <v>850101</v>
      </c>
      <c r="B172">
        <v>15.00899982</v>
      </c>
      <c r="C172">
        <v>0.31606001</v>
      </c>
      <c r="D172">
        <v>33.873001100000003</v>
      </c>
      <c r="E172">
        <v>0.26091998999999999</v>
      </c>
      <c r="F172">
        <v>37.366001130000001</v>
      </c>
      <c r="G172">
        <v>0.97860002999999995</v>
      </c>
      <c r="H172">
        <v>31.742000579999999</v>
      </c>
      <c r="J172" s="2">
        <f>TREND(Calibration!$A$2:$A$4,Calibration!$B$2:$B$4,C172)</f>
        <v>409.31453757354507</v>
      </c>
      <c r="K172" s="2">
        <f>TREND(Calibration!$A$2:$A$4,Calibration!$C$2:$C$4,E172)</f>
        <v>525.12491073990827</v>
      </c>
      <c r="L172" s="2">
        <f>TREND(Calibration!$A$2:$A$4,Calibration!$D$2:$D$4,G172)</f>
        <v>597.41548814277508</v>
      </c>
    </row>
    <row r="173" spans="1:12" x14ac:dyDescent="0.25">
      <c r="A173">
        <v>855183</v>
      </c>
      <c r="B173">
        <v>15.03199959</v>
      </c>
      <c r="C173">
        <v>0.31703000999999997</v>
      </c>
      <c r="D173">
        <v>33.831001280000002</v>
      </c>
      <c r="E173">
        <v>0.26021999000000001</v>
      </c>
      <c r="F173">
        <v>37.451000209999997</v>
      </c>
      <c r="G173">
        <v>0.98879998999999996</v>
      </c>
      <c r="H173">
        <v>31.757999420000001</v>
      </c>
      <c r="J173" s="2">
        <f>TREND(Calibration!$A$2:$A$4,Calibration!$B$2:$B$4,C173)</f>
        <v>413.62226925532127</v>
      </c>
      <c r="K173" s="2">
        <f>TREND(Calibration!$A$2:$A$4,Calibration!$C$2:$C$4,E173)</f>
        <v>519.72901685038596</v>
      </c>
      <c r="L173" s="2">
        <f>TREND(Calibration!$A$2:$A$4,Calibration!$D$2:$D$4,G173)</f>
        <v>603.75261342720694</v>
      </c>
    </row>
    <row r="174" spans="1:12" x14ac:dyDescent="0.25">
      <c r="A174">
        <v>860109</v>
      </c>
      <c r="B174">
        <v>14.98799992</v>
      </c>
      <c r="C174">
        <v>0.31827</v>
      </c>
      <c r="D174">
        <v>33.840000150000002</v>
      </c>
      <c r="E174">
        <v>0.25979000000000002</v>
      </c>
      <c r="F174">
        <v>37.435001370000002</v>
      </c>
      <c r="G174">
        <v>0.99209999999999998</v>
      </c>
      <c r="H174">
        <v>31.736000059999999</v>
      </c>
      <c r="J174" s="2">
        <f>TREND(Calibration!$A$2:$A$4,Calibration!$B$2:$B$4,C174)</f>
        <v>419.12901586159524</v>
      </c>
      <c r="K174" s="2">
        <f>TREND(Calibration!$A$2:$A$4,Calibration!$C$2:$C$4,E174)</f>
        <v>516.4144734024494</v>
      </c>
      <c r="L174" s="2">
        <f>TREND(Calibration!$A$2:$A$4,Calibration!$D$2:$D$4,G174)</f>
        <v>605.80287409586424</v>
      </c>
    </row>
    <row r="175" spans="1:12" x14ac:dyDescent="0.25">
      <c r="A175">
        <v>865117</v>
      </c>
      <c r="B175">
        <v>14.90699959</v>
      </c>
      <c r="C175">
        <v>0.31887000999999998</v>
      </c>
      <c r="D175">
        <v>33.848999020000001</v>
      </c>
      <c r="E175">
        <v>0.25962001000000001</v>
      </c>
      <c r="F175">
        <v>37.42200089</v>
      </c>
      <c r="G175">
        <v>0.98129999999999995</v>
      </c>
      <c r="H175">
        <v>31.697000500000001</v>
      </c>
      <c r="J175" s="2">
        <f>TREND(Calibration!$A$2:$A$4,Calibration!$B$2:$B$4,C175)</f>
        <v>421.79363656920623</v>
      </c>
      <c r="K175" s="2">
        <f>TREND(Calibration!$A$2:$A$4,Calibration!$C$2:$C$4,E175)</f>
        <v>515.10411911347796</v>
      </c>
      <c r="L175" s="2">
        <f>TREND(Calibration!$A$2:$A$4,Calibration!$D$2:$D$4,G175)</f>
        <v>599.09295042245139</v>
      </c>
    </row>
    <row r="176" spans="1:12" x14ac:dyDescent="0.25">
      <c r="A176">
        <v>870286</v>
      </c>
      <c r="B176">
        <v>14.88700008</v>
      </c>
      <c r="C176">
        <v>0.31675999999999999</v>
      </c>
      <c r="D176">
        <v>33.890998840000002</v>
      </c>
      <c r="E176">
        <v>0.25898000999999998</v>
      </c>
      <c r="F176">
        <v>37.376998899999997</v>
      </c>
      <c r="G176">
        <v>0.98229997999999996</v>
      </c>
      <c r="H176">
        <v>31.673000340000002</v>
      </c>
      <c r="J176" s="2">
        <f>TREND(Calibration!$A$2:$A$4,Calibration!$B$2:$B$4,C176)</f>
        <v>412.42316551161366</v>
      </c>
      <c r="K176" s="2">
        <f>TREND(Calibration!$A$2:$A$4,Calibration!$C$2:$C$4,E176)</f>
        <v>510.17073041448566</v>
      </c>
      <c r="L176" s="2">
        <f>TREND(Calibration!$A$2:$A$4,Calibration!$D$2:$D$4,G176)</f>
        <v>599.71422722568661</v>
      </c>
    </row>
    <row r="177" spans="1:12" x14ac:dyDescent="0.25">
      <c r="A177">
        <v>875117</v>
      </c>
      <c r="B177">
        <v>14.88399982</v>
      </c>
      <c r="C177">
        <v>0.31718998999999998</v>
      </c>
      <c r="D177">
        <v>33.887001040000001</v>
      </c>
      <c r="E177">
        <v>0.2586</v>
      </c>
      <c r="F177">
        <v>37.354999540000001</v>
      </c>
      <c r="G177">
        <v>0.97860002999999995</v>
      </c>
      <c r="H177">
        <v>31.721000669999999</v>
      </c>
      <c r="J177" s="2">
        <f>TREND(Calibration!$A$2:$A$4,Calibration!$B$2:$B$4,C177)</f>
        <v>414.33273411557957</v>
      </c>
      <c r="K177" s="2">
        <f>TREND(Calibration!$A$2:$A$4,Calibration!$C$2:$C$4,E177)</f>
        <v>507.24145379026095</v>
      </c>
      <c r="L177" s="2">
        <f>TREND(Calibration!$A$2:$A$4,Calibration!$D$2:$D$4,G177)</f>
        <v>597.41548814277508</v>
      </c>
    </row>
    <row r="178" spans="1:12" x14ac:dyDescent="0.25">
      <c r="A178">
        <v>880118</v>
      </c>
      <c r="B178">
        <v>14.899999619999999</v>
      </c>
      <c r="C178">
        <v>0.31573001000000001</v>
      </c>
      <c r="D178">
        <v>33.8429985</v>
      </c>
      <c r="E178">
        <v>0.25821999000000001</v>
      </c>
      <c r="F178">
        <v>37.375</v>
      </c>
      <c r="G178">
        <v>0.97210001999999995</v>
      </c>
      <c r="H178">
        <v>31.76799965</v>
      </c>
      <c r="J178" s="2">
        <f>TREND(Calibration!$A$2:$A$4,Calibration!$B$2:$B$4,C178)</f>
        <v>407.84902060964168</v>
      </c>
      <c r="K178" s="2">
        <f>TREND(Calibration!$A$2:$A$4,Calibration!$C$2:$C$4,E178)</f>
        <v>504.31217716603601</v>
      </c>
      <c r="L178" s="2">
        <f>TREND(Calibration!$A$2:$A$4,Calibration!$D$2:$D$4,G178)</f>
        <v>593.37710194125475</v>
      </c>
    </row>
    <row r="179" spans="1:12" x14ac:dyDescent="0.25">
      <c r="A179">
        <v>885118</v>
      </c>
      <c r="B179">
        <v>14.98600006</v>
      </c>
      <c r="C179">
        <v>0.31762001000000001</v>
      </c>
      <c r="D179">
        <v>33.879001619999997</v>
      </c>
      <c r="E179">
        <v>0.25788999000000001</v>
      </c>
      <c r="F179">
        <v>37.398998259999999</v>
      </c>
      <c r="G179">
        <v>0.97259998000000003</v>
      </c>
      <c r="H179">
        <v>31.801000599999998</v>
      </c>
      <c r="J179" s="2">
        <f>TREND(Calibration!$A$2:$A$4,Calibration!$B$2:$B$4,C179)</f>
        <v>416.24243594836048</v>
      </c>
      <c r="K179" s="2">
        <f>TREND(Calibration!$A$2:$A$4,Calibration!$C$2:$C$4,E179)</f>
        <v>501.76839861811845</v>
      </c>
      <c r="L179" s="2">
        <f>TREND(Calibration!$A$2:$A$4,Calibration!$D$2:$D$4,G179)</f>
        <v>593.6877217041955</v>
      </c>
    </row>
    <row r="180" spans="1:12" x14ac:dyDescent="0.25">
      <c r="A180">
        <v>890225</v>
      </c>
      <c r="B180">
        <v>15.057000159999999</v>
      </c>
      <c r="C180">
        <v>0.31799999000000001</v>
      </c>
      <c r="D180">
        <v>33.868999479999999</v>
      </c>
      <c r="E180">
        <v>0.25768000000000002</v>
      </c>
      <c r="F180">
        <v>37.478000639999998</v>
      </c>
      <c r="G180">
        <v>0.96719997999999996</v>
      </c>
      <c r="H180">
        <v>31.73399925</v>
      </c>
      <c r="J180" s="2">
        <f>TREND(Calibration!$A$2:$A$4,Calibration!$B$2:$B$4,C180)</f>
        <v>417.92991211788762</v>
      </c>
      <c r="K180" s="2">
        <f>TREND(Calibration!$A$2:$A$4,Calibration!$C$2:$C$4,E180)</f>
        <v>500.14970753546004</v>
      </c>
      <c r="L180" s="2">
        <f>TREND(Calibration!$A$2:$A$4,Calibration!$D$2:$D$4,G180)</f>
        <v>590.33275986748913</v>
      </c>
    </row>
    <row r="181" spans="1:12" x14ac:dyDescent="0.25">
      <c r="A181">
        <v>895100</v>
      </c>
      <c r="B181">
        <v>14.99400043</v>
      </c>
      <c r="C181">
        <v>0.31610999000000001</v>
      </c>
      <c r="D181">
        <v>33.852001190000003</v>
      </c>
      <c r="E181">
        <v>0.25729998999999998</v>
      </c>
      <c r="F181">
        <v>37.383998869999999</v>
      </c>
      <c r="G181">
        <v>0.96020000999999999</v>
      </c>
      <c r="H181">
        <v>31.760999680000001</v>
      </c>
      <c r="J181" s="2">
        <f>TREND(Calibration!$A$2:$A$4,Calibration!$B$2:$B$4,C181)</f>
        <v>409.53649677916883</v>
      </c>
      <c r="K181" s="2">
        <f>TREND(Calibration!$A$2:$A$4,Calibration!$C$2:$C$4,E181)</f>
        <v>497.22043091123487</v>
      </c>
      <c r="L181" s="2">
        <f>TREND(Calibration!$A$2:$A$4,Calibration!$D$2:$D$4,G181)</f>
        <v>585.98375390302806</v>
      </c>
    </row>
    <row r="182" spans="1:12" x14ac:dyDescent="0.25">
      <c r="A182">
        <v>900199</v>
      </c>
      <c r="B182">
        <v>14.96199989</v>
      </c>
      <c r="C182">
        <v>0.32102998999999999</v>
      </c>
      <c r="D182">
        <v>33.835998539999999</v>
      </c>
      <c r="E182">
        <v>0.25703000999999998</v>
      </c>
      <c r="F182">
        <v>37.398998259999999</v>
      </c>
      <c r="G182">
        <v>0.95370001000000004</v>
      </c>
      <c r="H182">
        <v>31.781999590000002</v>
      </c>
      <c r="J182" s="2">
        <f>TREND(Calibration!$A$2:$A$4,Calibration!$B$2:$B$4,C182)</f>
        <v>431.38602242281763</v>
      </c>
      <c r="K182" s="2">
        <f>TREND(Calibration!$A$2:$A$4,Calibration!$C$2:$C$4,E182)</f>
        <v>495.13931172224443</v>
      </c>
      <c r="L182" s="2">
        <f>TREND(Calibration!$A$2:$A$4,Calibration!$D$2:$D$4,G182)</f>
        <v>581.94537391440008</v>
      </c>
    </row>
    <row r="183" spans="1:12" x14ac:dyDescent="0.25">
      <c r="A183">
        <v>905101</v>
      </c>
      <c r="B183">
        <v>14.894000050000001</v>
      </c>
      <c r="C183">
        <v>0.31373000000000001</v>
      </c>
      <c r="D183">
        <v>33.875</v>
      </c>
      <c r="E183">
        <v>0.25697999999999999</v>
      </c>
      <c r="F183">
        <v>37.411998750000002</v>
      </c>
      <c r="G183">
        <v>0.94400001</v>
      </c>
      <c r="H183">
        <v>31.760000229999999</v>
      </c>
      <c r="J183" s="2">
        <f>TREND(Calibration!$A$2:$A$4,Calibration!$B$2:$B$4,C183)</f>
        <v>398.96705520668365</v>
      </c>
      <c r="K183" s="2">
        <f>TREND(Calibration!$A$2:$A$4,Calibration!$C$2:$C$4,E183)</f>
        <v>494.7538136459375</v>
      </c>
      <c r="L183" s="2">
        <f>TREND(Calibration!$A$2:$A$4,Calibration!$D$2:$D$4,G183)</f>
        <v>575.91886839290896</v>
      </c>
    </row>
    <row r="184" spans="1:12" x14ac:dyDescent="0.25">
      <c r="A184">
        <v>910226</v>
      </c>
      <c r="B184">
        <v>14.864000320000001</v>
      </c>
      <c r="C184">
        <v>0.31670999999999999</v>
      </c>
      <c r="D184">
        <v>33.859001159999998</v>
      </c>
      <c r="E184">
        <v>0.25670999</v>
      </c>
      <c r="F184">
        <v>37.415000919999997</v>
      </c>
      <c r="G184">
        <v>0.94080001000000002</v>
      </c>
      <c r="H184">
        <v>31.711999890000001</v>
      </c>
      <c r="J184" s="2">
        <f>TREND(Calibration!$A$2:$A$4,Calibration!$B$2:$B$4,C184)</f>
        <v>412.20111748677982</v>
      </c>
      <c r="K184" s="2">
        <f>TREND(Calibration!$A$2:$A$4,Calibration!$C$2:$C$4,E184)</f>
        <v>492.67246320435174</v>
      </c>
      <c r="L184" s="2">
        <f>TREND(Calibration!$A$2:$A$4,Calibration!$D$2:$D$4,G184)</f>
        <v>573.93074286004594</v>
      </c>
    </row>
    <row r="185" spans="1:12" x14ac:dyDescent="0.25">
      <c r="A185">
        <v>915108</v>
      </c>
      <c r="B185">
        <v>14.93900013</v>
      </c>
      <c r="C185">
        <v>0.31389001</v>
      </c>
      <c r="D185">
        <v>33.848999020000001</v>
      </c>
      <c r="E185">
        <v>0.25637999</v>
      </c>
      <c r="F185">
        <v>37.430999759999999</v>
      </c>
      <c r="G185">
        <v>0.94830000000000003</v>
      </c>
      <c r="H185">
        <v>31.711999890000001</v>
      </c>
      <c r="J185" s="2">
        <f>TREND(Calibration!$A$2:$A$4,Calibration!$B$2:$B$4,C185)</f>
        <v>399.67765329575673</v>
      </c>
      <c r="K185" s="2">
        <f>TREND(Calibration!$A$2:$A$4,Calibration!$C$2:$C$4,E185)</f>
        <v>490.12868465643419</v>
      </c>
      <c r="L185" s="2">
        <f>TREND(Calibration!$A$2:$A$4,Calibration!$D$2:$D$4,G185)</f>
        <v>578.59040586480137</v>
      </c>
    </row>
    <row r="186" spans="1:12" x14ac:dyDescent="0.25">
      <c r="A186">
        <v>920100</v>
      </c>
      <c r="B186">
        <v>15.03299999</v>
      </c>
      <c r="C186">
        <v>0.31486999999999998</v>
      </c>
      <c r="D186">
        <v>33.854999540000001</v>
      </c>
      <c r="E186">
        <v>0.25611001</v>
      </c>
      <c r="F186">
        <v>37.423999790000003</v>
      </c>
      <c r="G186">
        <v>0.94239998000000003</v>
      </c>
      <c r="H186">
        <v>31.81399918</v>
      </c>
      <c r="J186" s="2">
        <f>TREND(Calibration!$A$2:$A$4,Calibration!$B$2:$B$4,C186)</f>
        <v>404.02975017289486</v>
      </c>
      <c r="K186" s="2">
        <f>TREND(Calibration!$A$2:$A$4,Calibration!$C$2:$C$4,E186)</f>
        <v>488.04756546744375</v>
      </c>
      <c r="L186" s="2">
        <f>TREND(Calibration!$A$2:$A$4,Calibration!$D$2:$D$4,G186)</f>
        <v>574.92478698780064</v>
      </c>
    </row>
    <row r="187" spans="1:12" x14ac:dyDescent="0.25">
      <c r="A187">
        <v>925228</v>
      </c>
      <c r="B187">
        <v>15.13700008</v>
      </c>
      <c r="C187">
        <v>0.31444000999999999</v>
      </c>
      <c r="D187">
        <v>33.868000029999997</v>
      </c>
      <c r="E187">
        <v>0.25567999000000002</v>
      </c>
      <c r="F187">
        <v>37.39599991</v>
      </c>
      <c r="G187">
        <v>0.93910002999999997</v>
      </c>
      <c r="H187">
        <v>31.80500031</v>
      </c>
      <c r="J187" s="2">
        <f>TREND(Calibration!$A$2:$A$4,Calibration!$B$2:$B$4,C187)</f>
        <v>402.12018156892896</v>
      </c>
      <c r="K187" s="2">
        <f>TREND(Calibration!$A$2:$A$4,Calibration!$C$2:$C$4,E187)</f>
        <v>484.73279076691188</v>
      </c>
      <c r="L187" s="2">
        <f>TREND(Calibration!$A$2:$A$4,Calibration!$D$2:$D$4,G187)</f>
        <v>572.87456359649696</v>
      </c>
    </row>
    <row r="188" spans="1:12" x14ac:dyDescent="0.25">
      <c r="A188">
        <v>930101</v>
      </c>
      <c r="B188">
        <v>15.18299961</v>
      </c>
      <c r="C188">
        <v>0.31913998999999998</v>
      </c>
      <c r="D188">
        <v>33.813999180000003</v>
      </c>
      <c r="E188">
        <v>0.25540998999999998</v>
      </c>
      <c r="F188">
        <v>37.405998230000002</v>
      </c>
      <c r="G188">
        <v>0.93640000000000001</v>
      </c>
      <c r="H188">
        <v>31.812999730000001</v>
      </c>
      <c r="J188" s="2">
        <f>TREND(Calibration!$A$2:$A$4,Calibration!$B$2:$B$4,C188)</f>
        <v>422.99260708409884</v>
      </c>
      <c r="K188" s="2">
        <f>TREND(Calibration!$A$2:$A$4,Calibration!$C$2:$C$4,E188)</f>
        <v>482.6515174095241</v>
      </c>
      <c r="L188" s="2">
        <f>TREND(Calibration!$A$2:$A$4,Calibration!$D$2:$D$4,G188)</f>
        <v>571.19706403946702</v>
      </c>
    </row>
    <row r="189" spans="1:12" x14ac:dyDescent="0.25">
      <c r="A189">
        <v>935117</v>
      </c>
      <c r="B189">
        <v>15.24400043</v>
      </c>
      <c r="C189">
        <v>0.31648999</v>
      </c>
      <c r="D189">
        <v>33.861999509999997</v>
      </c>
      <c r="E189">
        <v>0.25534999000000003</v>
      </c>
      <c r="F189">
        <v>37.469001769999998</v>
      </c>
      <c r="G189">
        <v>0.93859999999999999</v>
      </c>
      <c r="H189">
        <v>31.74699974</v>
      </c>
      <c r="J189" s="2">
        <f>TREND(Calibration!$A$2:$A$4,Calibration!$B$2:$B$4,C189)</f>
        <v>411.22406176790605</v>
      </c>
      <c r="K189" s="2">
        <f>TREND(Calibration!$A$2:$A$4,Calibration!$C$2:$C$4,E189)</f>
        <v>482.18901221899409</v>
      </c>
      <c r="L189" s="2">
        <f>TREND(Calibration!$A$2:$A$4,Calibration!$D$2:$D$4,G189)</f>
        <v>572.56390034331025</v>
      </c>
    </row>
    <row r="190" spans="1:12" x14ac:dyDescent="0.25">
      <c r="A190">
        <v>940107</v>
      </c>
      <c r="B190">
        <v>15.22099972</v>
      </c>
      <c r="C190">
        <v>0.31481000999999997</v>
      </c>
      <c r="D190">
        <v>33.908000950000002</v>
      </c>
      <c r="E190">
        <v>0.25497999999999998</v>
      </c>
      <c r="F190">
        <v>37.408000950000002</v>
      </c>
      <c r="G190">
        <v>0.93430000999999996</v>
      </c>
      <c r="H190">
        <v>31.81999969</v>
      </c>
      <c r="J190" s="2">
        <f>TREND(Calibration!$A$2:$A$4,Calibration!$B$2:$B$4,C190)</f>
        <v>403.76333695269909</v>
      </c>
      <c r="K190" s="2">
        <f>TREND(Calibration!$A$2:$A$4,Calibration!$C$2:$C$4,E190)</f>
        <v>479.33697396158755</v>
      </c>
      <c r="L190" s="2">
        <f>TREND(Calibration!$A$2:$A$4,Calibration!$D$2:$D$4,G190)</f>
        <v>569.89236287141784</v>
      </c>
    </row>
    <row r="191" spans="1:12" x14ac:dyDescent="0.25">
      <c r="A191">
        <v>945101</v>
      </c>
      <c r="B191">
        <v>15.15600014</v>
      </c>
      <c r="C191">
        <v>0.31606001</v>
      </c>
      <c r="D191">
        <v>33.858001710000003</v>
      </c>
      <c r="E191">
        <v>0.25459999</v>
      </c>
      <c r="F191">
        <v>37.423000340000002</v>
      </c>
      <c r="G191">
        <v>0.94239998000000003</v>
      </c>
      <c r="H191">
        <v>31.834999079999999</v>
      </c>
      <c r="J191" s="2">
        <f>TREND(Calibration!$A$2:$A$4,Calibration!$B$2:$B$4,C191)</f>
        <v>409.31453757354507</v>
      </c>
      <c r="K191" s="2">
        <f>TREND(Calibration!$A$2:$A$4,Calibration!$C$2:$C$4,E191)</f>
        <v>476.40769733736261</v>
      </c>
      <c r="L191" s="2">
        <f>TREND(Calibration!$A$2:$A$4,Calibration!$D$2:$D$4,G191)</f>
        <v>574.92478698780064</v>
      </c>
    </row>
    <row r="192" spans="1:12" x14ac:dyDescent="0.25">
      <c r="A192">
        <v>950101</v>
      </c>
      <c r="B192">
        <v>15.088000299999999</v>
      </c>
      <c r="C192">
        <v>0.31481000999999997</v>
      </c>
      <c r="D192">
        <v>33.867000580000003</v>
      </c>
      <c r="E192">
        <v>0.25475999999999999</v>
      </c>
      <c r="F192">
        <v>37.429000850000001</v>
      </c>
      <c r="G192">
        <v>0.93370003000000001</v>
      </c>
      <c r="H192">
        <v>31.722999569999999</v>
      </c>
      <c r="J192" s="2">
        <f>TREND(Calibration!$A$2:$A$4,Calibration!$B$2:$B$4,C192)</f>
        <v>403.76333695269909</v>
      </c>
      <c r="K192" s="2">
        <f>TREND(Calibration!$A$2:$A$4,Calibration!$C$2:$C$4,E192)</f>
        <v>477.64112159630895</v>
      </c>
      <c r="L192" s="2">
        <f>TREND(Calibration!$A$2:$A$4,Calibration!$D$2:$D$4,G192)</f>
        <v>569.5196017597907</v>
      </c>
    </row>
    <row r="193" spans="1:12" x14ac:dyDescent="0.25">
      <c r="A193">
        <v>955100</v>
      </c>
      <c r="B193">
        <v>15.02000046</v>
      </c>
      <c r="C193">
        <v>0.31444000999999999</v>
      </c>
      <c r="D193">
        <v>33.902000430000001</v>
      </c>
      <c r="E193">
        <v>0.25433001</v>
      </c>
      <c r="F193">
        <v>37.394001009999997</v>
      </c>
      <c r="G193">
        <v>0.93049996999999995</v>
      </c>
      <c r="H193">
        <v>31.739000319999999</v>
      </c>
      <c r="J193" s="2">
        <f>TREND(Calibration!$A$2:$A$4,Calibration!$B$2:$B$4,C193)</f>
        <v>402.12018156892896</v>
      </c>
      <c r="K193" s="2">
        <f>TREND(Calibration!$A$2:$A$4,Calibration!$C$2:$C$4,E193)</f>
        <v>474.32657814837216</v>
      </c>
      <c r="L193" s="2">
        <f>TREND(Calibration!$A$2:$A$4,Calibration!$D$2:$D$4,G193)</f>
        <v>567.53143894957384</v>
      </c>
    </row>
    <row r="194" spans="1:12" x14ac:dyDescent="0.25">
      <c r="A194">
        <v>960117</v>
      </c>
      <c r="B194">
        <v>14.98700047</v>
      </c>
      <c r="C194">
        <v>0.31053998999999999</v>
      </c>
      <c r="D194">
        <v>33.880001069999999</v>
      </c>
      <c r="E194">
        <v>0.25411001</v>
      </c>
      <c r="F194">
        <v>37.381000520000001</v>
      </c>
      <c r="G194">
        <v>0.92290002000000004</v>
      </c>
      <c r="H194">
        <v>31.792999269999999</v>
      </c>
      <c r="J194" s="2">
        <f>TREND(Calibration!$A$2:$A$4,Calibration!$B$2:$B$4,C194)</f>
        <v>384.80034681268035</v>
      </c>
      <c r="K194" s="2">
        <f>TREND(Calibration!$A$2:$A$4,Calibration!$C$2:$C$4,E194)</f>
        <v>472.63072578309379</v>
      </c>
      <c r="L194" s="2">
        <f>TREND(Calibration!$A$2:$A$4,Calibration!$D$2:$D$4,G194)</f>
        <v>562.80967187348563</v>
      </c>
    </row>
    <row r="195" spans="1:12" x14ac:dyDescent="0.25">
      <c r="A195">
        <v>965100</v>
      </c>
      <c r="B195">
        <v>14.95400047</v>
      </c>
      <c r="C195">
        <v>0.31373000000000001</v>
      </c>
      <c r="D195">
        <v>33.923999790000003</v>
      </c>
      <c r="E195">
        <v>0.25406000000000001</v>
      </c>
      <c r="F195">
        <v>37.40499878</v>
      </c>
      <c r="G195">
        <v>0.92019998999999997</v>
      </c>
      <c r="H195">
        <v>31.743000030000001</v>
      </c>
      <c r="J195" s="2">
        <f>TREND(Calibration!$A$2:$A$4,Calibration!$B$2:$B$4,C195)</f>
        <v>398.96705520668365</v>
      </c>
      <c r="K195" s="2">
        <f>TREND(Calibration!$A$2:$A$4,Calibration!$C$2:$C$4,E195)</f>
        <v>472.24522770678664</v>
      </c>
      <c r="L195" s="2">
        <f>TREND(Calibration!$A$2:$A$4,Calibration!$D$2:$D$4,G195)</f>
        <v>561.13217231645547</v>
      </c>
    </row>
    <row r="196" spans="1:12" x14ac:dyDescent="0.25">
      <c r="A196">
        <v>970152</v>
      </c>
      <c r="B196">
        <v>14.97099972</v>
      </c>
      <c r="C196">
        <v>0.31341001000000002</v>
      </c>
      <c r="D196">
        <v>33.840000150000002</v>
      </c>
      <c r="E196">
        <v>0.25367999000000002</v>
      </c>
      <c r="F196">
        <v>37.421001429999997</v>
      </c>
      <c r="G196">
        <v>0.93159997000000005</v>
      </c>
      <c r="H196">
        <v>31.832000730000001</v>
      </c>
      <c r="J196" s="2">
        <f>TREND(Calibration!$A$2:$A$4,Calibration!$B$2:$B$4,C196)</f>
        <v>397.54599225735205</v>
      </c>
      <c r="K196" s="2">
        <f>TREND(Calibration!$A$2:$A$4,Calibration!$C$2:$C$4,E196)</f>
        <v>469.31595108256192</v>
      </c>
      <c r="L196" s="2">
        <f>TREND(Calibration!$A$2:$A$4,Calibration!$D$2:$D$4,G196)</f>
        <v>568.21485710149557</v>
      </c>
    </row>
    <row r="197" spans="1:12" x14ac:dyDescent="0.25">
      <c r="A197">
        <v>975101</v>
      </c>
      <c r="B197">
        <v>14.99600029</v>
      </c>
      <c r="C197">
        <v>0.31173000000000001</v>
      </c>
      <c r="D197">
        <v>33.883998869999999</v>
      </c>
      <c r="E197">
        <v>0.25330001000000002</v>
      </c>
      <c r="F197">
        <v>37.495998380000003</v>
      </c>
      <c r="G197">
        <v>0.93370003000000001</v>
      </c>
      <c r="H197">
        <v>31.847000120000001</v>
      </c>
      <c r="J197" s="2">
        <f>TREND(Calibration!$A$2:$A$4,Calibration!$B$2:$B$4,C197)</f>
        <v>390.08513421333055</v>
      </c>
      <c r="K197" s="2">
        <f>TREND(Calibration!$A$2:$A$4,Calibration!$C$2:$C$4,E197)</f>
        <v>466.3869057109323</v>
      </c>
      <c r="L197" s="2">
        <f>TREND(Calibration!$A$2:$A$4,Calibration!$D$2:$D$4,G197)</f>
        <v>569.5196017597907</v>
      </c>
    </row>
    <row r="198" spans="1:12" x14ac:dyDescent="0.25">
      <c r="A198">
        <v>980163</v>
      </c>
      <c r="B198">
        <v>15.01299953</v>
      </c>
      <c r="C198">
        <v>0.31145999000000002</v>
      </c>
      <c r="D198">
        <v>33.948001859999998</v>
      </c>
      <c r="E198">
        <v>0.25330001000000002</v>
      </c>
      <c r="F198">
        <v>37.45500183</v>
      </c>
      <c r="G198">
        <v>0.91750001999999997</v>
      </c>
      <c r="H198">
        <v>31.74699974</v>
      </c>
      <c r="J198" s="2">
        <f>TREND(Calibration!$A$2:$A$4,Calibration!$B$2:$B$4,C198)</f>
        <v>388.88603046962294</v>
      </c>
      <c r="K198" s="2">
        <f>TREND(Calibration!$A$2:$A$4,Calibration!$C$2:$C$4,E198)</f>
        <v>466.3869057109323</v>
      </c>
      <c r="L198" s="2">
        <f>TREND(Calibration!$A$2:$A$4,Calibration!$D$2:$D$4,G198)</f>
        <v>559.45471003677915</v>
      </c>
    </row>
    <row r="199" spans="1:12" x14ac:dyDescent="0.25">
      <c r="A199">
        <v>985110</v>
      </c>
      <c r="B199">
        <v>15.083999629999999</v>
      </c>
      <c r="C199">
        <v>0.31341001000000002</v>
      </c>
      <c r="D199">
        <v>33.921001429999997</v>
      </c>
      <c r="E199">
        <v>0.25334999000000002</v>
      </c>
      <c r="F199">
        <v>37.408000950000002</v>
      </c>
      <c r="G199">
        <v>0.91750001999999997</v>
      </c>
      <c r="H199">
        <v>31.799999239999998</v>
      </c>
      <c r="J199" s="2">
        <f>TREND(Calibration!$A$2:$A$4,Calibration!$B$2:$B$4,C199)</f>
        <v>397.54599225735205</v>
      </c>
      <c r="K199" s="2">
        <f>TREND(Calibration!$A$2:$A$4,Calibration!$C$2:$C$4,E199)</f>
        <v>466.77217253464414</v>
      </c>
      <c r="L199" s="2">
        <f>TREND(Calibration!$A$2:$A$4,Calibration!$D$2:$D$4,G199)</f>
        <v>559.45471003677915</v>
      </c>
    </row>
    <row r="200" spans="1:12" x14ac:dyDescent="0.25">
      <c r="A200">
        <v>990100</v>
      </c>
      <c r="B200">
        <v>15.180999760000001</v>
      </c>
      <c r="C200">
        <v>0.31617001</v>
      </c>
      <c r="D200">
        <v>33.859001159999998</v>
      </c>
      <c r="E200">
        <v>0.25302999999999998</v>
      </c>
      <c r="F200">
        <v>37.493000029999997</v>
      </c>
      <c r="G200">
        <v>0.92779999999999996</v>
      </c>
      <c r="H200">
        <v>31.775999070000001</v>
      </c>
      <c r="J200" s="2">
        <f>TREND(Calibration!$A$2:$A$4,Calibration!$B$2:$B$4,C200)</f>
        <v>409.80304322817938</v>
      </c>
      <c r="K200" s="2">
        <f>TREND(Calibration!$A$2:$A$4,Calibration!$C$2:$C$4,E200)</f>
        <v>464.30555526934631</v>
      </c>
      <c r="L200" s="2">
        <f>TREND(Calibration!$A$2:$A$4,Calibration!$D$2:$D$4,G200)</f>
        <v>565.85397666989752</v>
      </c>
    </row>
    <row r="201" spans="1:12" x14ac:dyDescent="0.25">
      <c r="A201">
        <v>995105</v>
      </c>
      <c r="B201">
        <v>15.152000429999999</v>
      </c>
      <c r="C201">
        <v>0.31551998999999997</v>
      </c>
      <c r="D201">
        <v>33.877998349999999</v>
      </c>
      <c r="E201">
        <v>0.25275998999999999</v>
      </c>
      <c r="F201">
        <v>37.460998539999999</v>
      </c>
      <c r="G201">
        <v>0.91860001999999996</v>
      </c>
      <c r="H201">
        <v>31.750999449999998</v>
      </c>
      <c r="J201" s="2">
        <f>TREND(Calibration!$A$2:$A$4,Calibration!$B$2:$B$4,C201)</f>
        <v>406.91633008612962</v>
      </c>
      <c r="K201" s="2">
        <f>TREND(Calibration!$A$2:$A$4,Calibration!$C$2:$C$4,E201)</f>
        <v>462.22420482776056</v>
      </c>
      <c r="L201" s="2">
        <f>TREND(Calibration!$A$2:$A$4,Calibration!$D$2:$D$4,G201)</f>
        <v>560.13812818870088</v>
      </c>
    </row>
    <row r="202" spans="1:12" x14ac:dyDescent="0.25">
      <c r="A202">
        <v>1000101</v>
      </c>
      <c r="B202">
        <v>15.09300041</v>
      </c>
      <c r="C202">
        <v>0.31562001000000001</v>
      </c>
      <c r="D202">
        <v>33.953998570000003</v>
      </c>
      <c r="E202">
        <v>0.25275998999999999</v>
      </c>
      <c r="F202">
        <v>37.382999419999997</v>
      </c>
      <c r="G202">
        <v>0.91320002</v>
      </c>
      <c r="H202">
        <v>31.794000629999999</v>
      </c>
      <c r="J202" s="2">
        <f>TREND(Calibration!$A$2:$A$4,Calibration!$B$2:$B$4,C202)</f>
        <v>407.36051495500737</v>
      </c>
      <c r="K202" s="2">
        <f>TREND(Calibration!$A$2:$A$4,Calibration!$C$2:$C$4,E202)</f>
        <v>462.22420482776056</v>
      </c>
      <c r="L202" s="2">
        <f>TREND(Calibration!$A$2:$A$4,Calibration!$D$2:$D$4,G202)</f>
        <v>556.78316635199451</v>
      </c>
    </row>
    <row r="203" spans="1:12" x14ac:dyDescent="0.25">
      <c r="A203">
        <v>1005161</v>
      </c>
      <c r="B203">
        <v>15.079999920000001</v>
      </c>
      <c r="C203">
        <v>0.31703000999999997</v>
      </c>
      <c r="D203">
        <v>33.888999939999998</v>
      </c>
      <c r="E203">
        <v>0.25271000999999998</v>
      </c>
      <c r="F203">
        <v>37.486999509999997</v>
      </c>
      <c r="G203">
        <v>0.92019998999999997</v>
      </c>
      <c r="H203">
        <v>31.806999210000001</v>
      </c>
      <c r="J203" s="2">
        <f>TREND(Calibration!$A$2:$A$4,Calibration!$B$2:$B$4,C203)</f>
        <v>413.62226925532127</v>
      </c>
      <c r="K203" s="2">
        <f>TREND(Calibration!$A$2:$A$4,Calibration!$C$2:$C$4,E203)</f>
        <v>461.83893800404871</v>
      </c>
      <c r="L203" s="2">
        <f>TREND(Calibration!$A$2:$A$4,Calibration!$D$2:$D$4,G203)</f>
        <v>561.13217231645547</v>
      </c>
    </row>
    <row r="204" spans="1:12" x14ac:dyDescent="0.25">
      <c r="A204">
        <v>1010101</v>
      </c>
      <c r="B204">
        <v>15.03499985</v>
      </c>
      <c r="C204">
        <v>0.32238000999999999</v>
      </c>
      <c r="D204">
        <v>33.917999270000003</v>
      </c>
      <c r="E204">
        <v>0.25238000999999999</v>
      </c>
      <c r="F204">
        <v>37.432998660000003</v>
      </c>
      <c r="G204">
        <v>0.90509998999999997</v>
      </c>
      <c r="H204">
        <v>31.8390007</v>
      </c>
      <c r="J204" s="2">
        <f>TREND(Calibration!$A$2:$A$4,Calibration!$B$2:$B$4,C204)</f>
        <v>437.38140791254114</v>
      </c>
      <c r="K204" s="2">
        <f>TREND(Calibration!$A$2:$A$4,Calibration!$C$2:$C$4,E204)</f>
        <v>459.29515945613093</v>
      </c>
      <c r="L204" s="2">
        <f>TREND(Calibration!$A$2:$A$4,Calibration!$D$2:$D$4,G204)</f>
        <v>551.7507049582581</v>
      </c>
    </row>
    <row r="205" spans="1:12" x14ac:dyDescent="0.25">
      <c r="A205">
        <v>1015183</v>
      </c>
      <c r="B205">
        <v>14.998999599999999</v>
      </c>
      <c r="C205">
        <v>0.31444000999999999</v>
      </c>
      <c r="D205">
        <v>33.884998320000001</v>
      </c>
      <c r="E205">
        <v>0.25238000999999999</v>
      </c>
      <c r="F205">
        <v>37.463001249999998</v>
      </c>
      <c r="G205">
        <v>0.90460001999999995</v>
      </c>
      <c r="H205">
        <v>31.881999969999999</v>
      </c>
      <c r="J205" s="2">
        <f>TREND(Calibration!$A$2:$A$4,Calibration!$B$2:$B$4,C205)</f>
        <v>402.12018156892896</v>
      </c>
      <c r="K205" s="2">
        <f>TREND(Calibration!$A$2:$A$4,Calibration!$C$2:$C$4,E205)</f>
        <v>459.29515945613093</v>
      </c>
      <c r="L205" s="2">
        <f>TREND(Calibration!$A$2:$A$4,Calibration!$D$2:$D$4,G205)</f>
        <v>551.44007898242501</v>
      </c>
    </row>
    <row r="206" spans="1:12" x14ac:dyDescent="0.25">
      <c r="A206">
        <v>1020213</v>
      </c>
      <c r="B206">
        <v>14.95600033</v>
      </c>
      <c r="C206">
        <v>0.31632999000000001</v>
      </c>
      <c r="D206">
        <v>33.923000340000002</v>
      </c>
      <c r="E206">
        <v>0.25238000999999999</v>
      </c>
      <c r="F206">
        <v>37.495998380000003</v>
      </c>
      <c r="G206">
        <v>0.90619998999999996</v>
      </c>
      <c r="H206">
        <v>31.794000629999999</v>
      </c>
      <c r="J206" s="2">
        <f>TREND(Calibration!$A$2:$A$4,Calibration!$B$2:$B$4,C206)</f>
        <v>410.51350808843767</v>
      </c>
      <c r="K206" s="2">
        <f>TREND(Calibration!$A$2:$A$4,Calibration!$C$2:$C$4,E206)</f>
        <v>459.29515945613093</v>
      </c>
      <c r="L206" s="2">
        <f>TREND(Calibration!$A$2:$A$4,Calibration!$D$2:$D$4,G206)</f>
        <v>552.43412311017971</v>
      </c>
    </row>
    <row r="207" spans="1:12" x14ac:dyDescent="0.25">
      <c r="A207">
        <v>1025102</v>
      </c>
      <c r="B207">
        <v>14.960000040000001</v>
      </c>
      <c r="C207">
        <v>0.31757000000000002</v>
      </c>
      <c r="D207">
        <v>33.923999790000003</v>
      </c>
      <c r="E207">
        <v>0.25238000999999999</v>
      </c>
      <c r="F207">
        <v>37.509998320000001</v>
      </c>
      <c r="G207">
        <v>0.90670002000000005</v>
      </c>
      <c r="H207">
        <v>31.79899979</v>
      </c>
      <c r="J207" s="2">
        <f>TREND(Calibration!$A$2:$A$4,Calibration!$B$2:$B$4,C207)</f>
        <v>416.02034351392172</v>
      </c>
      <c r="K207" s="2">
        <f>TREND(Calibration!$A$2:$A$4,Calibration!$C$2:$C$4,E207)</f>
        <v>459.29515945613093</v>
      </c>
      <c r="L207" s="2">
        <f>TREND(Calibration!$A$2:$A$4,Calibration!$D$2:$D$4,G207)</f>
        <v>552.74478636336653</v>
      </c>
    </row>
    <row r="208" spans="1:12" x14ac:dyDescent="0.25">
      <c r="A208">
        <v>1030163</v>
      </c>
      <c r="B208">
        <v>14.928000450000001</v>
      </c>
      <c r="C208">
        <v>0.31887000999999998</v>
      </c>
      <c r="D208">
        <v>33.915000919999997</v>
      </c>
      <c r="E208">
        <v>0.25242998999999999</v>
      </c>
      <c r="F208">
        <v>37.423000340000002</v>
      </c>
      <c r="G208">
        <v>0.89810002</v>
      </c>
      <c r="H208">
        <v>31.768999099999998</v>
      </c>
      <c r="J208" s="2">
        <f>TREND(Calibration!$A$2:$A$4,Calibration!$B$2:$B$4,C208)</f>
        <v>421.79363656920623</v>
      </c>
      <c r="K208" s="2">
        <f>TREND(Calibration!$A$2:$A$4,Calibration!$C$2:$C$4,E208)</f>
        <v>459.680426279843</v>
      </c>
      <c r="L208" s="2">
        <f>TREND(Calibration!$A$2:$A$4,Calibration!$D$2:$D$4,G208)</f>
        <v>547.40169899379703</v>
      </c>
    </row>
    <row r="209" spans="1:12" x14ac:dyDescent="0.25">
      <c r="A209">
        <v>1035104</v>
      </c>
      <c r="B209">
        <v>15.005000109999999</v>
      </c>
      <c r="C209">
        <v>0.31697999999999998</v>
      </c>
      <c r="D209">
        <v>33.943000789999999</v>
      </c>
      <c r="E209">
        <v>0.25211</v>
      </c>
      <c r="F209">
        <v>37.430999759999999</v>
      </c>
      <c r="G209">
        <v>0.89109998999999995</v>
      </c>
      <c r="H209">
        <v>31.73500061</v>
      </c>
      <c r="J209" s="2">
        <f>TREND(Calibration!$A$2:$A$4,Calibration!$B$2:$B$4,C209)</f>
        <v>413.40017682088251</v>
      </c>
      <c r="K209" s="2">
        <f>TREND(Calibration!$A$2:$A$4,Calibration!$C$2:$C$4,E209)</f>
        <v>457.2138090145454</v>
      </c>
      <c r="L209" s="2">
        <f>TREND(Calibration!$A$2:$A$4,Calibration!$D$2:$D$4,G209)</f>
        <v>543.05265575198223</v>
      </c>
    </row>
    <row r="210" spans="1:12" x14ac:dyDescent="0.25">
      <c r="A210">
        <v>1040117</v>
      </c>
      <c r="B210">
        <v>15.07600021</v>
      </c>
      <c r="C210">
        <v>0.31740998999999998</v>
      </c>
      <c r="D210">
        <v>33.912998199999997</v>
      </c>
      <c r="E210">
        <v>0.25195000000000001</v>
      </c>
      <c r="F210">
        <v>37.490001679999999</v>
      </c>
      <c r="G210">
        <v>0.89109998999999995</v>
      </c>
      <c r="H210">
        <v>31.736000059999999</v>
      </c>
      <c r="J210" s="2">
        <f>TREND(Calibration!$A$2:$A$4,Calibration!$B$2:$B$4,C210)</f>
        <v>415.30974542484842</v>
      </c>
      <c r="K210" s="2">
        <f>TREND(Calibration!$A$2:$A$4,Calibration!$C$2:$C$4,E210)</f>
        <v>455.9804618397975</v>
      </c>
      <c r="L210" s="2">
        <f>TREND(Calibration!$A$2:$A$4,Calibration!$D$2:$D$4,G210)</f>
        <v>543.05265575198223</v>
      </c>
    </row>
    <row r="211" spans="1:12" x14ac:dyDescent="0.25">
      <c r="A211">
        <v>1045100</v>
      </c>
      <c r="B211">
        <v>15.04699993</v>
      </c>
      <c r="C211">
        <v>0.31670999999999999</v>
      </c>
      <c r="D211">
        <v>33.929000850000001</v>
      </c>
      <c r="E211">
        <v>0.25211</v>
      </c>
      <c r="F211">
        <v>37.412998199999997</v>
      </c>
      <c r="G211">
        <v>0.88730001000000003</v>
      </c>
      <c r="H211">
        <v>31.801000599999998</v>
      </c>
      <c r="J211" s="2">
        <f>TREND(Calibration!$A$2:$A$4,Calibration!$B$2:$B$4,C211)</f>
        <v>412.20111748677982</v>
      </c>
      <c r="K211" s="2">
        <f>TREND(Calibration!$A$2:$A$4,Calibration!$C$2:$C$4,E211)</f>
        <v>457.2138090145454</v>
      </c>
      <c r="L211" s="2">
        <f>TREND(Calibration!$A$2:$A$4,Calibration!$D$2:$D$4,G211)</f>
        <v>540.69176910749206</v>
      </c>
    </row>
    <row r="212" spans="1:12" x14ac:dyDescent="0.25">
      <c r="A212">
        <v>1050131</v>
      </c>
      <c r="B212">
        <v>14.998999599999999</v>
      </c>
      <c r="C212">
        <v>0.31729998999999998</v>
      </c>
      <c r="D212">
        <v>33.91999817</v>
      </c>
      <c r="E212">
        <v>0.25206000000000001</v>
      </c>
      <c r="F212">
        <v>37.433998109999997</v>
      </c>
      <c r="G212">
        <v>0.88029999000000003</v>
      </c>
      <c r="H212">
        <v>31.875999449999998</v>
      </c>
      <c r="J212" s="2">
        <f>TREND(Calibration!$A$2:$A$4,Calibration!$B$2:$B$4,C212)</f>
        <v>414.82123977021388</v>
      </c>
      <c r="K212" s="2">
        <f>TREND(Calibration!$A$2:$A$4,Calibration!$C$2:$C$4,E212)</f>
        <v>456.82838802243668</v>
      </c>
      <c r="L212" s="2">
        <f>TREND(Calibration!$A$2:$A$4,Calibration!$D$2:$D$4,G212)</f>
        <v>536.3427320785695</v>
      </c>
    </row>
    <row r="213" spans="1:12" x14ac:dyDescent="0.25">
      <c r="A213">
        <v>1055119</v>
      </c>
      <c r="B213">
        <v>14.91800022</v>
      </c>
      <c r="C213">
        <v>0.31865000999999998</v>
      </c>
      <c r="D213">
        <v>33.928001399999999</v>
      </c>
      <c r="E213">
        <v>0.25173000000000001</v>
      </c>
      <c r="F213">
        <v>37.473999020000001</v>
      </c>
      <c r="G213">
        <v>0.88840001999999996</v>
      </c>
      <c r="H213">
        <v>31.774999619999999</v>
      </c>
      <c r="J213" s="2">
        <f>TREND(Calibration!$A$2:$A$4,Calibration!$B$2:$B$4,C213)</f>
        <v>420.81662525993738</v>
      </c>
      <c r="K213" s="2">
        <f>TREND(Calibration!$A$2:$A$4,Calibration!$C$2:$C$4,E213)</f>
        <v>454.28460947451913</v>
      </c>
      <c r="L213" s="2">
        <f>TREND(Calibration!$A$2:$A$4,Calibration!$D$2:$D$4,G213)</f>
        <v>541.37519347230591</v>
      </c>
    </row>
    <row r="214" spans="1:12" x14ac:dyDescent="0.25">
      <c r="A214">
        <v>1060101</v>
      </c>
      <c r="B214">
        <v>14.88799953</v>
      </c>
      <c r="C214">
        <v>0.31444000999999999</v>
      </c>
      <c r="D214">
        <v>33.91999817</v>
      </c>
      <c r="E214">
        <v>0.25178999000000002</v>
      </c>
      <c r="F214">
        <v>37.42200089</v>
      </c>
      <c r="G214">
        <v>0.87970000999999998</v>
      </c>
      <c r="H214">
        <v>31.7859993</v>
      </c>
      <c r="J214" s="2">
        <f>TREND(Calibration!$A$2:$A$4,Calibration!$B$2:$B$4,C214)</f>
        <v>402.12018156892896</v>
      </c>
      <c r="K214" s="2">
        <f>TREND(Calibration!$A$2:$A$4,Calibration!$C$2:$C$4,E214)</f>
        <v>454.74703758085116</v>
      </c>
      <c r="L214" s="2">
        <f>TREND(Calibration!$A$2:$A$4,Calibration!$D$2:$D$4,G214)</f>
        <v>535.96997096694224</v>
      </c>
    </row>
    <row r="215" spans="1:12" x14ac:dyDescent="0.25">
      <c r="A215">
        <v>1065102</v>
      </c>
      <c r="B215">
        <v>14.93299961</v>
      </c>
      <c r="C215">
        <v>0.31827</v>
      </c>
      <c r="D215">
        <v>33.931999210000001</v>
      </c>
      <c r="E215">
        <v>0.25178999000000002</v>
      </c>
      <c r="F215">
        <v>37.438999180000003</v>
      </c>
      <c r="G215">
        <v>0.87110001000000004</v>
      </c>
      <c r="H215">
        <v>31.801000599999998</v>
      </c>
      <c r="J215" s="2">
        <f>TREND(Calibration!$A$2:$A$4,Calibration!$B$2:$B$4,C215)</f>
        <v>419.12901586159524</v>
      </c>
      <c r="K215" s="2">
        <f>TREND(Calibration!$A$2:$A$4,Calibration!$C$2:$C$4,E215)</f>
        <v>454.74703758085116</v>
      </c>
      <c r="L215" s="2">
        <f>TREND(Calibration!$A$2:$A$4,Calibration!$D$2:$D$4,G215)</f>
        <v>530.62688359737285</v>
      </c>
    </row>
    <row r="216" spans="1:12" x14ac:dyDescent="0.25">
      <c r="A216">
        <v>1070100</v>
      </c>
      <c r="B216">
        <v>15.06299973</v>
      </c>
      <c r="C216">
        <v>0.31486999999999998</v>
      </c>
      <c r="D216">
        <v>33.902999880000003</v>
      </c>
      <c r="E216">
        <v>0.25152001000000002</v>
      </c>
      <c r="F216">
        <v>37.416999820000001</v>
      </c>
      <c r="G216">
        <v>0.88459997999999995</v>
      </c>
      <c r="H216">
        <v>31.809999470000001</v>
      </c>
      <c r="J216" s="2">
        <f>TREND(Calibration!$A$2:$A$4,Calibration!$B$2:$B$4,C216)</f>
        <v>404.02975017289486</v>
      </c>
      <c r="K216" s="2">
        <f>TREND(Calibration!$A$2:$A$4,Calibration!$C$2:$C$4,E216)</f>
        <v>452.66591839186071</v>
      </c>
      <c r="L216" s="2">
        <f>TREND(Calibration!$A$2:$A$4,Calibration!$D$2:$D$4,G216)</f>
        <v>539.0142695504619</v>
      </c>
    </row>
    <row r="217" spans="1:12" x14ac:dyDescent="0.25">
      <c r="A217">
        <v>1075163</v>
      </c>
      <c r="B217">
        <v>15.15100002</v>
      </c>
      <c r="C217">
        <v>0.31259998999999999</v>
      </c>
      <c r="D217">
        <v>33.931999210000001</v>
      </c>
      <c r="E217">
        <v>0.25152001000000002</v>
      </c>
      <c r="F217">
        <v>37.458000179999999</v>
      </c>
      <c r="G217">
        <v>0.87110001000000004</v>
      </c>
      <c r="H217">
        <v>31.81999969</v>
      </c>
      <c r="J217" s="2">
        <f>TREND(Calibration!$A$2:$A$4,Calibration!$B$2:$B$4,C217)</f>
        <v>393.94872543583415</v>
      </c>
      <c r="K217" s="2">
        <f>TREND(Calibration!$A$2:$A$4,Calibration!$C$2:$C$4,E217)</f>
        <v>452.66591839186071</v>
      </c>
      <c r="L217" s="2">
        <f>TREND(Calibration!$A$2:$A$4,Calibration!$D$2:$D$4,G217)</f>
        <v>530.62688359737285</v>
      </c>
    </row>
    <row r="218" spans="1:12" x14ac:dyDescent="0.25">
      <c r="A218">
        <v>1080108</v>
      </c>
      <c r="B218">
        <v>15.289999959999999</v>
      </c>
      <c r="C218">
        <v>0.31546000000000002</v>
      </c>
      <c r="D218">
        <v>33.877998349999999</v>
      </c>
      <c r="E218">
        <v>0.25152001000000002</v>
      </c>
      <c r="F218">
        <v>37.501998899999997</v>
      </c>
      <c r="G218">
        <v>0.88080000999999997</v>
      </c>
      <c r="H218">
        <v>31.736000059999999</v>
      </c>
      <c r="J218" s="2">
        <f>TREND(Calibration!$A$2:$A$4,Calibration!$B$2:$B$4,C218)</f>
        <v>406.64991686593407</v>
      </c>
      <c r="K218" s="2">
        <f>TREND(Calibration!$A$2:$A$4,Calibration!$C$2:$C$4,E218)</f>
        <v>452.66591839186071</v>
      </c>
      <c r="L218" s="2">
        <f>TREND(Calibration!$A$2:$A$4,Calibration!$D$2:$D$4,G218)</f>
        <v>536.65338911886397</v>
      </c>
    </row>
    <row r="219" spans="1:12" x14ac:dyDescent="0.25">
      <c r="A219">
        <v>1085192</v>
      </c>
      <c r="B219">
        <v>15.352000240000001</v>
      </c>
      <c r="C219">
        <v>0.31448999</v>
      </c>
      <c r="D219">
        <v>33.912998199999997</v>
      </c>
      <c r="E219">
        <v>0.25108001000000002</v>
      </c>
      <c r="F219">
        <v>37.458000179999999</v>
      </c>
      <c r="G219">
        <v>0.88080000999999997</v>
      </c>
      <c r="H219">
        <v>31.836000439999999</v>
      </c>
      <c r="J219" s="2">
        <f>TREND(Calibration!$A$2:$A$4,Calibration!$B$2:$B$4,C219)</f>
        <v>402.34214077455272</v>
      </c>
      <c r="K219" s="2">
        <f>TREND(Calibration!$A$2:$A$4,Calibration!$C$2:$C$4,E219)</f>
        <v>449.27421366130375</v>
      </c>
      <c r="L219" s="2">
        <f>TREND(Calibration!$A$2:$A$4,Calibration!$D$2:$D$4,G219)</f>
        <v>536.65338911886397</v>
      </c>
    </row>
    <row r="220" spans="1:12" x14ac:dyDescent="0.25">
      <c r="A220">
        <v>1090159</v>
      </c>
      <c r="B220">
        <v>15.33199978</v>
      </c>
      <c r="C220">
        <v>0.31714001000000003</v>
      </c>
      <c r="D220">
        <v>33.894001009999997</v>
      </c>
      <c r="E220">
        <v>0.25075998999999999</v>
      </c>
      <c r="F220">
        <v>37.495998380000003</v>
      </c>
      <c r="G220">
        <v>0.88080000999999997</v>
      </c>
      <c r="H220">
        <v>31.8390007</v>
      </c>
      <c r="J220" s="2">
        <f>TREND(Calibration!$A$2:$A$4,Calibration!$B$2:$B$4,C220)</f>
        <v>414.11077490995581</v>
      </c>
      <c r="K220" s="2">
        <f>TREND(Calibration!$A$2:$A$4,Calibration!$C$2:$C$4,E220)</f>
        <v>446.80736514341083</v>
      </c>
      <c r="L220" s="2">
        <f>TREND(Calibration!$A$2:$A$4,Calibration!$D$2:$D$4,G220)</f>
        <v>536.65338911886397</v>
      </c>
    </row>
    <row r="221" spans="1:12" x14ac:dyDescent="0.25">
      <c r="A221">
        <v>1095103</v>
      </c>
      <c r="B221">
        <v>15.25800037</v>
      </c>
      <c r="C221">
        <v>0.31579000000000002</v>
      </c>
      <c r="D221">
        <v>33.909999849999998</v>
      </c>
      <c r="E221">
        <v>0.25075998999999999</v>
      </c>
      <c r="F221">
        <v>37.501998899999997</v>
      </c>
      <c r="G221">
        <v>0.87220001000000003</v>
      </c>
      <c r="H221">
        <v>31.794000629999999</v>
      </c>
      <c r="J221" s="2">
        <f>TREND(Calibration!$A$2:$A$4,Calibration!$B$2:$B$4,C221)</f>
        <v>408.11543382983746</v>
      </c>
      <c r="K221" s="2">
        <f>TREND(Calibration!$A$2:$A$4,Calibration!$C$2:$C$4,E221)</f>
        <v>446.80736514341083</v>
      </c>
      <c r="L221" s="2">
        <f>TREND(Calibration!$A$2:$A$4,Calibration!$D$2:$D$4,G221)</f>
        <v>531.31030174929458</v>
      </c>
    </row>
    <row r="222" spans="1:12" x14ac:dyDescent="0.25">
      <c r="A222">
        <v>1100194</v>
      </c>
      <c r="B222">
        <v>15.21199989</v>
      </c>
      <c r="C222">
        <v>0.31573001000000001</v>
      </c>
      <c r="D222">
        <v>33.894001009999997</v>
      </c>
      <c r="E222">
        <v>0.25102999999999998</v>
      </c>
      <c r="F222">
        <v>37.438999180000003</v>
      </c>
      <c r="G222">
        <v>0.87379998000000003</v>
      </c>
      <c r="H222">
        <v>31.864999770000001</v>
      </c>
      <c r="J222" s="2">
        <f>TREND(Calibration!$A$2:$A$4,Calibration!$B$2:$B$4,C222)</f>
        <v>407.84902060964168</v>
      </c>
      <c r="K222" s="2">
        <f>TREND(Calibration!$A$2:$A$4,Calibration!$C$2:$C$4,E222)</f>
        <v>448.88871558499636</v>
      </c>
      <c r="L222" s="2">
        <f>TREND(Calibration!$A$2:$A$4,Calibration!$D$2:$D$4,G222)</f>
        <v>532.30434587704917</v>
      </c>
    </row>
    <row r="223" spans="1:12" x14ac:dyDescent="0.25">
      <c r="A223">
        <v>1105101</v>
      </c>
      <c r="B223">
        <v>15.135000229999999</v>
      </c>
      <c r="C223">
        <v>0.31675999999999999</v>
      </c>
      <c r="D223">
        <v>33.884998320000001</v>
      </c>
      <c r="E223">
        <v>0.25113999999999997</v>
      </c>
      <c r="F223">
        <v>37.494998930000001</v>
      </c>
      <c r="G223">
        <v>0.87110001000000004</v>
      </c>
      <c r="H223">
        <v>31.830999370000001</v>
      </c>
      <c r="J223" s="2">
        <f>TREND(Calibration!$A$2:$A$4,Calibration!$B$2:$B$4,C223)</f>
        <v>412.42316551161366</v>
      </c>
      <c r="K223" s="2">
        <f>TREND(Calibration!$A$2:$A$4,Calibration!$C$2:$C$4,E223)</f>
        <v>449.73664176763555</v>
      </c>
      <c r="L223" s="2">
        <f>TREND(Calibration!$A$2:$A$4,Calibration!$D$2:$D$4,G223)</f>
        <v>530.62688359737285</v>
      </c>
    </row>
    <row r="224" spans="1:12" x14ac:dyDescent="0.25">
      <c r="A224">
        <v>1110167</v>
      </c>
      <c r="B224">
        <v>15.079999920000001</v>
      </c>
      <c r="C224">
        <v>0.31600001</v>
      </c>
      <c r="D224">
        <v>33.891998289999997</v>
      </c>
      <c r="E224">
        <v>0.25119001000000002</v>
      </c>
      <c r="F224">
        <v>37.472000119999997</v>
      </c>
      <c r="G224">
        <v>0.86780000000000002</v>
      </c>
      <c r="H224">
        <v>31.745000839999999</v>
      </c>
      <c r="J224" s="2">
        <f>TREND(Calibration!$A$2:$A$4,Calibration!$B$2:$B$4,C224)</f>
        <v>409.04807994374437</v>
      </c>
      <c r="K224" s="2">
        <f>TREND(Calibration!$A$2:$A$4,Calibration!$C$2:$C$4,E224)</f>
        <v>450.12213984394293</v>
      </c>
      <c r="L224" s="2">
        <f>TREND(Calibration!$A$2:$A$4,Calibration!$D$2:$D$4,G224)</f>
        <v>528.57662292871555</v>
      </c>
    </row>
    <row r="225" spans="1:12" x14ac:dyDescent="0.25">
      <c r="A225">
        <v>1115101</v>
      </c>
      <c r="B225">
        <v>15.07600021</v>
      </c>
      <c r="C225">
        <v>0.31584001</v>
      </c>
      <c r="D225">
        <v>33.942001339999997</v>
      </c>
      <c r="E225">
        <v>0.25075998999999999</v>
      </c>
      <c r="F225">
        <v>37.483001710000003</v>
      </c>
      <c r="G225">
        <v>0.86350000000000005</v>
      </c>
      <c r="H225">
        <v>31.78100014</v>
      </c>
      <c r="J225" s="2">
        <f>TREND(Calibration!$A$2:$A$4,Calibration!$B$2:$B$4,C225)</f>
        <v>408.33752626427622</v>
      </c>
      <c r="K225" s="2">
        <f>TREND(Calibration!$A$2:$A$4,Calibration!$C$2:$C$4,E225)</f>
        <v>446.80736514341083</v>
      </c>
      <c r="L225" s="2">
        <f>TREND(Calibration!$A$2:$A$4,Calibration!$D$2:$D$4,G225)</f>
        <v>525.90507924393091</v>
      </c>
    </row>
    <row r="226" spans="1:12" x14ac:dyDescent="0.25">
      <c r="A226">
        <v>1120105</v>
      </c>
      <c r="B226">
        <v>15.03100014</v>
      </c>
      <c r="C226">
        <v>0.31437999</v>
      </c>
      <c r="D226">
        <v>33.902999880000003</v>
      </c>
      <c r="E226">
        <v>0.25086998999999999</v>
      </c>
      <c r="F226">
        <v>37.403999329999998</v>
      </c>
      <c r="G226">
        <v>0.85270000000000001</v>
      </c>
      <c r="H226">
        <v>31.794000629999999</v>
      </c>
      <c r="J226" s="2">
        <f>TREND(Calibration!$A$2:$A$4,Calibration!$B$2:$B$4,C226)</f>
        <v>401.85363511991841</v>
      </c>
      <c r="K226" s="2">
        <f>TREND(Calibration!$A$2:$A$4,Calibration!$C$2:$C$4,E226)</f>
        <v>447.65529132605002</v>
      </c>
      <c r="L226" s="2">
        <f>TREND(Calibration!$A$2:$A$4,Calibration!$D$2:$D$4,G226)</f>
        <v>519.19515557051807</v>
      </c>
    </row>
    <row r="227" spans="1:12" x14ac:dyDescent="0.25">
      <c r="A227">
        <v>1125107</v>
      </c>
      <c r="B227">
        <v>15.0340004</v>
      </c>
      <c r="C227">
        <v>0.31406000000000001</v>
      </c>
      <c r="D227">
        <v>33.918998719999998</v>
      </c>
      <c r="E227">
        <v>0.25080999999999998</v>
      </c>
      <c r="F227">
        <v>37.442001339999997</v>
      </c>
      <c r="G227">
        <v>0.84350002000000002</v>
      </c>
      <c r="H227">
        <v>31.82900047</v>
      </c>
      <c r="J227" s="2">
        <f>TREND(Calibration!$A$2:$A$4,Calibration!$B$2:$B$4,C227)</f>
        <v>400.43257217058681</v>
      </c>
      <c r="K227" s="2">
        <f>TREND(Calibration!$A$2:$A$4,Calibration!$C$2:$C$4,E227)</f>
        <v>447.19286321971776</v>
      </c>
      <c r="L227" s="2">
        <f>TREND(Calibration!$A$2:$A$4,Calibration!$D$2:$D$4,G227)</f>
        <v>513.47930708932142</v>
      </c>
    </row>
    <row r="228" spans="1:12" x14ac:dyDescent="0.25">
      <c r="A228">
        <v>1130107</v>
      </c>
      <c r="B228">
        <v>15.02099991</v>
      </c>
      <c r="C228">
        <v>0.31011</v>
      </c>
      <c r="D228">
        <v>33.923000340000002</v>
      </c>
      <c r="E228">
        <v>0.25075998999999999</v>
      </c>
      <c r="F228">
        <v>37.438999180000003</v>
      </c>
      <c r="G228">
        <v>0.84140002999999997</v>
      </c>
      <c r="H228">
        <v>31.756000520000001</v>
      </c>
      <c r="J228" s="2">
        <f>TREND(Calibration!$A$2:$A$4,Calibration!$B$2:$B$4,C228)</f>
        <v>382.89077820871444</v>
      </c>
      <c r="K228" s="2">
        <f>TREND(Calibration!$A$2:$A$4,Calibration!$C$2:$C$4,E228)</f>
        <v>446.80736514341083</v>
      </c>
      <c r="L228" s="2">
        <f>TREND(Calibration!$A$2:$A$4,Calibration!$D$2:$D$4,G228)</f>
        <v>512.17460592127236</v>
      </c>
    </row>
    <row r="229" spans="1:12" x14ac:dyDescent="0.25">
      <c r="A229">
        <v>1135130</v>
      </c>
      <c r="B229">
        <v>15.06999969</v>
      </c>
      <c r="C229">
        <v>0.31579000000000002</v>
      </c>
      <c r="D229">
        <v>33.868000029999997</v>
      </c>
      <c r="E229">
        <v>0.25086998999999999</v>
      </c>
      <c r="F229">
        <v>37.499000549999998</v>
      </c>
      <c r="G229">
        <v>0.84789996999999995</v>
      </c>
      <c r="H229">
        <v>31.78100014</v>
      </c>
      <c r="J229" s="2">
        <f>TREND(Calibration!$A$2:$A$4,Calibration!$B$2:$B$4,C229)</f>
        <v>408.11543382983746</v>
      </c>
      <c r="K229" s="2">
        <f>TREND(Calibration!$A$2:$A$4,Calibration!$C$2:$C$4,E229)</f>
        <v>447.65529132605002</v>
      </c>
      <c r="L229" s="2">
        <f>TREND(Calibration!$A$2:$A$4,Calibration!$D$2:$D$4,G229)</f>
        <v>516.21294863254661</v>
      </c>
    </row>
    <row r="230" spans="1:12" x14ac:dyDescent="0.25">
      <c r="A230">
        <v>1140101</v>
      </c>
      <c r="B230">
        <v>15.10499954</v>
      </c>
      <c r="C230">
        <v>0.31606001</v>
      </c>
      <c r="D230">
        <v>33.861999509999997</v>
      </c>
      <c r="E230">
        <v>0.25075998999999999</v>
      </c>
      <c r="F230">
        <v>37.460998539999999</v>
      </c>
      <c r="G230">
        <v>0.84840000000000004</v>
      </c>
      <c r="H230">
        <v>31.833000179999999</v>
      </c>
      <c r="J230" s="2">
        <f>TREND(Calibration!$A$2:$A$4,Calibration!$B$2:$B$4,C230)</f>
        <v>409.31453757354507</v>
      </c>
      <c r="K230" s="2">
        <f>TREND(Calibration!$A$2:$A$4,Calibration!$C$2:$C$4,E230)</f>
        <v>446.80736514341083</v>
      </c>
      <c r="L230" s="2">
        <f>TREND(Calibration!$A$2:$A$4,Calibration!$D$2:$D$4,G230)</f>
        <v>516.52361188573343</v>
      </c>
    </row>
    <row r="231" spans="1:12" x14ac:dyDescent="0.25">
      <c r="A231">
        <v>1145193</v>
      </c>
      <c r="B231">
        <v>15.088999749999999</v>
      </c>
      <c r="C231">
        <v>0.31670999999999999</v>
      </c>
      <c r="D231">
        <v>33.900001529999997</v>
      </c>
      <c r="E231">
        <v>0.25086998999999999</v>
      </c>
      <c r="F231">
        <v>37.512001040000001</v>
      </c>
      <c r="G231">
        <v>0.84140002999999997</v>
      </c>
      <c r="H231">
        <v>31.777999879999999</v>
      </c>
      <c r="J231" s="2">
        <f>TREND(Calibration!$A$2:$A$4,Calibration!$B$2:$B$4,C231)</f>
        <v>412.20111748677982</v>
      </c>
      <c r="K231" s="2">
        <f>TREND(Calibration!$A$2:$A$4,Calibration!$C$2:$C$4,E231)</f>
        <v>447.65529132605002</v>
      </c>
      <c r="L231" s="2">
        <f>TREND(Calibration!$A$2:$A$4,Calibration!$D$2:$D$4,G231)</f>
        <v>512.17460592127236</v>
      </c>
    </row>
    <row r="232" spans="1:12" x14ac:dyDescent="0.25">
      <c r="A232">
        <v>1150208</v>
      </c>
      <c r="B232">
        <v>15.005000109999999</v>
      </c>
      <c r="C232">
        <v>0.31606001</v>
      </c>
      <c r="D232">
        <v>33.902999880000003</v>
      </c>
      <c r="E232">
        <v>0.25080999999999998</v>
      </c>
      <c r="F232">
        <v>37.444999690000003</v>
      </c>
      <c r="G232">
        <v>0.83329998999999999</v>
      </c>
      <c r="H232">
        <v>31.719999309999999</v>
      </c>
      <c r="J232" s="2">
        <f>TREND(Calibration!$A$2:$A$4,Calibration!$B$2:$B$4,C232)</f>
        <v>409.31453757354507</v>
      </c>
      <c r="K232" s="2">
        <f>TREND(Calibration!$A$2:$A$4,Calibration!$C$2:$C$4,E232)</f>
        <v>447.19286321971776</v>
      </c>
      <c r="L232" s="2">
        <f>TREND(Calibration!$A$2:$A$4,Calibration!$D$2:$D$4,G232)</f>
        <v>507.1421383146436</v>
      </c>
    </row>
    <row r="233" spans="1:12" x14ac:dyDescent="0.25">
      <c r="A233">
        <v>1155101</v>
      </c>
      <c r="B233">
        <v>14.97900009</v>
      </c>
      <c r="C233">
        <v>0.31411001</v>
      </c>
      <c r="D233">
        <v>33.868000029999997</v>
      </c>
      <c r="E233">
        <v>0.25042998999999999</v>
      </c>
      <c r="F233">
        <v>37.471000670000002</v>
      </c>
      <c r="G233">
        <v>0.84619999000000001</v>
      </c>
      <c r="H233">
        <v>31.774999619999999</v>
      </c>
      <c r="J233" s="2">
        <f>TREND(Calibration!$A$2:$A$4,Calibration!$B$2:$B$4,C233)</f>
        <v>400.65466460502557</v>
      </c>
      <c r="K233" s="2">
        <f>TREND(Calibration!$A$2:$A$4,Calibration!$C$2:$C$4,E233)</f>
        <v>444.26358659549305</v>
      </c>
      <c r="L233" s="2">
        <f>TREND(Calibration!$A$2:$A$4,Calibration!$D$2:$D$4,G233)</f>
        <v>515.15676936899774</v>
      </c>
    </row>
    <row r="234" spans="1:12" x14ac:dyDescent="0.25">
      <c r="A234">
        <v>1160116</v>
      </c>
      <c r="B234">
        <v>14.90100002</v>
      </c>
      <c r="C234">
        <v>0.31584001</v>
      </c>
      <c r="D234">
        <v>33.881000520000001</v>
      </c>
      <c r="E234">
        <v>0.25075998999999999</v>
      </c>
      <c r="F234">
        <v>37.42599869</v>
      </c>
      <c r="G234">
        <v>0.82789999000000003</v>
      </c>
      <c r="H234">
        <v>31.719999309999999</v>
      </c>
      <c r="J234" s="2">
        <f>TREND(Calibration!$A$2:$A$4,Calibration!$B$2:$B$4,C234)</f>
        <v>408.33752626427622</v>
      </c>
      <c r="K234" s="2">
        <f>TREND(Calibration!$A$2:$A$4,Calibration!$C$2:$C$4,E234)</f>
        <v>446.80736514341083</v>
      </c>
      <c r="L234" s="2">
        <f>TREND(Calibration!$A$2:$A$4,Calibration!$D$2:$D$4,G234)</f>
        <v>503.78717647793724</v>
      </c>
    </row>
    <row r="235" spans="1:12" x14ac:dyDescent="0.25">
      <c r="A235">
        <v>1165101</v>
      </c>
      <c r="B235">
        <v>14.95300007</v>
      </c>
      <c r="C235">
        <v>0.31664999999999999</v>
      </c>
      <c r="D235">
        <v>33.912998199999997</v>
      </c>
      <c r="E235">
        <v>0.25049000999999999</v>
      </c>
      <c r="F235">
        <v>37.436000819999997</v>
      </c>
      <c r="G235">
        <v>0.82190001000000001</v>
      </c>
      <c r="H235">
        <v>31.726999280000001</v>
      </c>
      <c r="J235" s="2">
        <f>TREND(Calibration!$A$2:$A$4,Calibration!$B$2:$B$4,C235)</f>
        <v>411.93465985697912</v>
      </c>
      <c r="K235" s="2">
        <f>TREND(Calibration!$A$2:$A$4,Calibration!$C$2:$C$4,E235)</f>
        <v>444.72624595442039</v>
      </c>
      <c r="L235" s="2">
        <f>TREND(Calibration!$A$2:$A$4,Calibration!$D$2:$D$4,G235)</f>
        <v>500.05945352960362</v>
      </c>
    </row>
    <row r="236" spans="1:12" x14ac:dyDescent="0.25">
      <c r="A236">
        <v>1170265</v>
      </c>
      <c r="B236">
        <v>15.00800037</v>
      </c>
      <c r="C236">
        <v>0.31356999000000002</v>
      </c>
      <c r="D236">
        <v>33.874000549999998</v>
      </c>
      <c r="E236">
        <v>0.25049000999999999</v>
      </c>
      <c r="F236">
        <v>37.486000060000002</v>
      </c>
      <c r="G236">
        <v>0.83539998999999998</v>
      </c>
      <c r="H236">
        <v>31.684999470000001</v>
      </c>
      <c r="J236" s="2">
        <f>TREND(Calibration!$A$2:$A$4,Calibration!$B$2:$B$4,C236)</f>
        <v>398.25645711761058</v>
      </c>
      <c r="K236" s="2">
        <f>TREND(Calibration!$A$2:$A$4,Calibration!$C$2:$C$4,E236)</f>
        <v>444.72624595442039</v>
      </c>
      <c r="L236" s="2">
        <f>TREND(Calibration!$A$2:$A$4,Calibration!$D$2:$D$4,G236)</f>
        <v>508.44684569558501</v>
      </c>
    </row>
    <row r="237" spans="1:12" x14ac:dyDescent="0.25">
      <c r="A237">
        <v>1175101</v>
      </c>
      <c r="B237">
        <v>15.09599972</v>
      </c>
      <c r="C237">
        <v>0.31389001</v>
      </c>
      <c r="D237">
        <v>33.854999540000001</v>
      </c>
      <c r="E237">
        <v>0.25049000999999999</v>
      </c>
      <c r="F237">
        <v>37.460998539999999</v>
      </c>
      <c r="G237">
        <v>0.83440000000000003</v>
      </c>
      <c r="H237">
        <v>31.732999800000002</v>
      </c>
      <c r="J237" s="2">
        <f>TREND(Calibration!$A$2:$A$4,Calibration!$B$2:$B$4,C237)</f>
        <v>399.67765329575673</v>
      </c>
      <c r="K237" s="2">
        <f>TREND(Calibration!$A$2:$A$4,Calibration!$C$2:$C$4,E237)</f>
        <v>444.72624595442039</v>
      </c>
      <c r="L237" s="2">
        <f>TREND(Calibration!$A$2:$A$4,Calibration!$D$2:$D$4,G237)</f>
        <v>507.82556267945756</v>
      </c>
    </row>
    <row r="238" spans="1:12" x14ac:dyDescent="0.25">
      <c r="A238">
        <v>1180193</v>
      </c>
      <c r="B238">
        <v>15.11200047</v>
      </c>
      <c r="C238">
        <v>0.31264999999999998</v>
      </c>
      <c r="D238">
        <v>33.902999880000003</v>
      </c>
      <c r="E238">
        <v>0.25053998999999999</v>
      </c>
      <c r="F238">
        <v>37.401000979999999</v>
      </c>
      <c r="G238">
        <v>0.81599997999999996</v>
      </c>
      <c r="H238">
        <v>31.739999770000001</v>
      </c>
      <c r="J238" s="2">
        <f>TREND(Calibration!$A$2:$A$4,Calibration!$B$2:$B$4,C238)</f>
        <v>394.17081787027291</v>
      </c>
      <c r="K238" s="2">
        <f>TREND(Calibration!$A$2:$A$4,Calibration!$C$2:$C$4,E238)</f>
        <v>445.11151277813224</v>
      </c>
      <c r="L238" s="2">
        <f>TREND(Calibration!$A$2:$A$4,Calibration!$D$2:$D$4,G238)</f>
        <v>496.39382843971049</v>
      </c>
    </row>
    <row r="239" spans="1:12" x14ac:dyDescent="0.25">
      <c r="A239">
        <v>1185101</v>
      </c>
      <c r="B239">
        <v>15.15100002</v>
      </c>
      <c r="C239">
        <v>0.30659999999999998</v>
      </c>
      <c r="D239">
        <v>33.887001040000001</v>
      </c>
      <c r="E239">
        <v>0.25080999999999998</v>
      </c>
      <c r="F239">
        <v>37.486000060000002</v>
      </c>
      <c r="G239">
        <v>0.82679999000000004</v>
      </c>
      <c r="H239">
        <v>31.716999049999998</v>
      </c>
      <c r="J239" s="2">
        <f>TREND(Calibration!$A$2:$A$4,Calibration!$B$2:$B$4,C239)</f>
        <v>367.30300686537953</v>
      </c>
      <c r="K239" s="2">
        <f>TREND(Calibration!$A$2:$A$4,Calibration!$C$2:$C$4,E239)</f>
        <v>447.19286321971776</v>
      </c>
      <c r="L239" s="2">
        <f>TREND(Calibration!$A$2:$A$4,Calibration!$D$2:$D$4,G239)</f>
        <v>503.10375832601562</v>
      </c>
    </row>
    <row r="240" spans="1:12" x14ac:dyDescent="0.25">
      <c r="A240">
        <v>1190114</v>
      </c>
      <c r="B240">
        <v>15.06999969</v>
      </c>
      <c r="C240">
        <v>0.31648999</v>
      </c>
      <c r="D240">
        <v>33.852001190000003</v>
      </c>
      <c r="E240">
        <v>0.25049000999999999</v>
      </c>
      <c r="F240">
        <v>37.493000029999997</v>
      </c>
      <c r="G240">
        <v>0.82950002</v>
      </c>
      <c r="H240">
        <v>31.711000439999999</v>
      </c>
      <c r="J240" s="2">
        <f>TREND(Calibration!$A$2:$A$4,Calibration!$B$2:$B$4,C240)</f>
        <v>411.22406176790605</v>
      </c>
      <c r="K240" s="2">
        <f>TREND(Calibration!$A$2:$A$4,Calibration!$C$2:$C$4,E240)</f>
        <v>444.72624595442039</v>
      </c>
      <c r="L240" s="2">
        <f>TREND(Calibration!$A$2:$A$4,Calibration!$D$2:$D$4,G240)</f>
        <v>504.78125788304567</v>
      </c>
    </row>
    <row r="241" spans="1:12" x14ac:dyDescent="0.25">
      <c r="A241">
        <v>1195115</v>
      </c>
      <c r="B241">
        <v>15.001000400000001</v>
      </c>
      <c r="C241">
        <v>0.31573001000000001</v>
      </c>
      <c r="D241">
        <v>33.896999360000002</v>
      </c>
      <c r="E241">
        <v>0.25049000999999999</v>
      </c>
      <c r="F241">
        <v>37.451999659999998</v>
      </c>
      <c r="G241">
        <v>0.82730000999999997</v>
      </c>
      <c r="H241">
        <v>31.674999239999998</v>
      </c>
      <c r="J241" s="2">
        <f>TREND(Calibration!$A$2:$A$4,Calibration!$B$2:$B$4,C241)</f>
        <v>407.84902060964168</v>
      </c>
      <c r="K241" s="2">
        <f>TREND(Calibration!$A$2:$A$4,Calibration!$C$2:$C$4,E241)</f>
        <v>444.72624595442039</v>
      </c>
      <c r="L241" s="2">
        <f>TREND(Calibration!$A$2:$A$4,Calibration!$D$2:$D$4,G241)</f>
        <v>503.41441536630998</v>
      </c>
    </row>
    <row r="242" spans="1:12" x14ac:dyDescent="0.25">
      <c r="A242">
        <v>1200101</v>
      </c>
      <c r="B242">
        <v>14.975999829999999</v>
      </c>
      <c r="C242">
        <v>0.31573001000000001</v>
      </c>
      <c r="D242">
        <v>33.874000549999998</v>
      </c>
      <c r="E242">
        <v>0.25049000999999999</v>
      </c>
      <c r="F242">
        <v>37.416999820000001</v>
      </c>
      <c r="G242">
        <v>0.82139998999999997</v>
      </c>
      <c r="H242">
        <v>31.759000780000001</v>
      </c>
      <c r="J242" s="2">
        <f>TREND(Calibration!$A$2:$A$4,Calibration!$B$2:$B$4,C242)</f>
        <v>407.84902060964168</v>
      </c>
      <c r="K242" s="2">
        <f>TREND(Calibration!$A$2:$A$4,Calibration!$C$2:$C$4,E242)</f>
        <v>444.72624595442039</v>
      </c>
      <c r="L242" s="2">
        <f>TREND(Calibration!$A$2:$A$4,Calibration!$D$2:$D$4,G242)</f>
        <v>499.7487964893092</v>
      </c>
    </row>
    <row r="243" spans="1:12" x14ac:dyDescent="0.25">
      <c r="A243">
        <v>1205195</v>
      </c>
      <c r="B243">
        <v>15.027000429999999</v>
      </c>
      <c r="C243">
        <v>0.31486999999999998</v>
      </c>
      <c r="D243">
        <v>33.854999540000001</v>
      </c>
      <c r="E243">
        <v>0.25042998999999999</v>
      </c>
      <c r="F243">
        <v>37.483001710000003</v>
      </c>
      <c r="G243">
        <v>0.82840002000000001</v>
      </c>
      <c r="H243">
        <v>31.69799995</v>
      </c>
      <c r="J243" s="2">
        <f>TREND(Calibration!$A$2:$A$4,Calibration!$B$2:$B$4,C243)</f>
        <v>404.02975017289486</v>
      </c>
      <c r="K243" s="2">
        <f>TREND(Calibration!$A$2:$A$4,Calibration!$C$2:$C$4,E243)</f>
        <v>444.26358659549305</v>
      </c>
      <c r="L243" s="2">
        <f>TREND(Calibration!$A$2:$A$4,Calibration!$D$2:$D$4,G243)</f>
        <v>504.09783973112394</v>
      </c>
    </row>
    <row r="244" spans="1:12" x14ac:dyDescent="0.25">
      <c r="A244">
        <v>1210159</v>
      </c>
      <c r="B244">
        <v>15.083000180000001</v>
      </c>
      <c r="C244">
        <v>0.31417</v>
      </c>
      <c r="D244">
        <v>33.881000520000001</v>
      </c>
      <c r="E244">
        <v>0.25042998999999999</v>
      </c>
      <c r="F244">
        <v>37.466999049999998</v>
      </c>
      <c r="G244">
        <v>0.83060001999999999</v>
      </c>
      <c r="H244">
        <v>31.681999210000001</v>
      </c>
      <c r="J244" s="2">
        <f>TREND(Calibration!$A$2:$A$4,Calibration!$B$2:$B$4,C244)</f>
        <v>400.92107782522135</v>
      </c>
      <c r="K244" s="2">
        <f>TREND(Calibration!$A$2:$A$4,Calibration!$C$2:$C$4,E244)</f>
        <v>444.26358659549305</v>
      </c>
      <c r="L244" s="2">
        <f>TREND(Calibration!$A$2:$A$4,Calibration!$D$2:$D$4,G244)</f>
        <v>505.46467603496728</v>
      </c>
    </row>
    <row r="245" spans="1:12" x14ac:dyDescent="0.25">
      <c r="A245">
        <v>1215196</v>
      </c>
      <c r="B245">
        <v>15.13099957</v>
      </c>
      <c r="C245">
        <v>0.31475999999999998</v>
      </c>
      <c r="D245">
        <v>33.887001040000001</v>
      </c>
      <c r="E245">
        <v>0.25053998999999999</v>
      </c>
      <c r="F245">
        <v>37.442001339999997</v>
      </c>
      <c r="G245">
        <v>0.81819998999999999</v>
      </c>
      <c r="H245">
        <v>31.65600014</v>
      </c>
      <c r="J245" s="2">
        <f>TREND(Calibration!$A$2:$A$4,Calibration!$B$2:$B$4,C245)</f>
        <v>403.54124451826033</v>
      </c>
      <c r="K245" s="2">
        <f>TREND(Calibration!$A$2:$A$4,Calibration!$C$2:$C$4,E245)</f>
        <v>445.11151277813224</v>
      </c>
      <c r="L245" s="2">
        <f>TREND(Calibration!$A$2:$A$4,Calibration!$D$2:$D$4,G245)</f>
        <v>497.76067095644618</v>
      </c>
    </row>
    <row r="246" spans="1:12" x14ac:dyDescent="0.25">
      <c r="A246">
        <v>1220109</v>
      </c>
      <c r="B246">
        <v>15.15400028</v>
      </c>
      <c r="C246">
        <v>0.31475999999999998</v>
      </c>
      <c r="D246">
        <v>33.9070015</v>
      </c>
      <c r="E246">
        <v>0.25053998999999999</v>
      </c>
      <c r="F246">
        <v>37.416999820000001</v>
      </c>
      <c r="G246">
        <v>0.81980001999999996</v>
      </c>
      <c r="H246">
        <v>31.652999879999999</v>
      </c>
      <c r="J246" s="2">
        <f>TREND(Calibration!$A$2:$A$4,Calibration!$B$2:$B$4,C246)</f>
        <v>403.54124451826033</v>
      </c>
      <c r="K246" s="2">
        <f>TREND(Calibration!$A$2:$A$4,Calibration!$C$2:$C$4,E246)</f>
        <v>445.11151277813224</v>
      </c>
      <c r="L246" s="2">
        <f>TREND(Calibration!$A$2:$A$4,Calibration!$D$2:$D$4,G246)</f>
        <v>498.75475236155455</v>
      </c>
    </row>
    <row r="247" spans="1:12" x14ac:dyDescent="0.25">
      <c r="A247">
        <v>1225100</v>
      </c>
      <c r="B247">
        <v>15.14099979</v>
      </c>
      <c r="C247">
        <v>0.31762001000000001</v>
      </c>
      <c r="D247">
        <v>33.877998349999999</v>
      </c>
      <c r="E247">
        <v>0.25042998999999999</v>
      </c>
      <c r="F247">
        <v>37.41999817</v>
      </c>
      <c r="G247">
        <v>0.82410002000000004</v>
      </c>
      <c r="H247">
        <v>31.759000780000001</v>
      </c>
      <c r="J247" s="2">
        <f>TREND(Calibration!$A$2:$A$4,Calibration!$B$2:$B$4,C247)</f>
        <v>416.24243594836048</v>
      </c>
      <c r="K247" s="2">
        <f>TREND(Calibration!$A$2:$A$4,Calibration!$C$2:$C$4,E247)</f>
        <v>444.26358659549305</v>
      </c>
      <c r="L247" s="2">
        <f>TREND(Calibration!$A$2:$A$4,Calibration!$D$2:$D$4,G247)</f>
        <v>501.4262960463393</v>
      </c>
    </row>
    <row r="248" spans="1:12" x14ac:dyDescent="0.25">
      <c r="A248">
        <v>1230101</v>
      </c>
      <c r="B248">
        <v>15.12800026</v>
      </c>
      <c r="C248">
        <v>0.31514001000000003</v>
      </c>
      <c r="D248">
        <v>33.833000179999999</v>
      </c>
      <c r="E248">
        <v>0.25016000999999999</v>
      </c>
      <c r="F248">
        <v>37.501998899999997</v>
      </c>
      <c r="G248">
        <v>0.83170003000000003</v>
      </c>
      <c r="H248">
        <v>31.732999800000002</v>
      </c>
      <c r="J248" s="2">
        <f>TREND(Calibration!$A$2:$A$4,Calibration!$B$2:$B$4,C248)</f>
        <v>405.2288539166027</v>
      </c>
      <c r="K248" s="2">
        <f>TREND(Calibration!$A$2:$A$4,Calibration!$C$2:$C$4,E248)</f>
        <v>442.18246740650261</v>
      </c>
      <c r="L248" s="2">
        <f>TREND(Calibration!$A$2:$A$4,Calibration!$D$2:$D$4,G248)</f>
        <v>506.14810039978124</v>
      </c>
    </row>
    <row r="249" spans="1:12" x14ac:dyDescent="0.25">
      <c r="A249">
        <v>1235108</v>
      </c>
      <c r="B249">
        <v>15.01799965</v>
      </c>
      <c r="C249">
        <v>0.31880998999999999</v>
      </c>
      <c r="D249">
        <v>33.868000029999997</v>
      </c>
      <c r="E249">
        <v>0.25016000999999999</v>
      </c>
      <c r="F249">
        <v>37.4070015</v>
      </c>
      <c r="G249">
        <v>0.81919998000000005</v>
      </c>
      <c r="H249">
        <v>31.739999770000001</v>
      </c>
      <c r="J249" s="2">
        <f>TREND(Calibration!$A$2:$A$4,Calibration!$B$2:$B$4,C249)</f>
        <v>421.52709012019568</v>
      </c>
      <c r="K249" s="2">
        <f>TREND(Calibration!$A$2:$A$4,Calibration!$C$2:$C$4,E249)</f>
        <v>442.18246740650261</v>
      </c>
      <c r="L249" s="2">
        <f>TREND(Calibration!$A$2:$A$4,Calibration!$D$2:$D$4,G249)</f>
        <v>498.38195397257363</v>
      </c>
    </row>
    <row r="250" spans="1:12" x14ac:dyDescent="0.25">
      <c r="A250">
        <v>1240208</v>
      </c>
      <c r="B250">
        <v>14.98499966</v>
      </c>
      <c r="C250">
        <v>0.31162000000000001</v>
      </c>
      <c r="D250">
        <v>33.868000029999997</v>
      </c>
      <c r="E250">
        <v>0.25016000999999999</v>
      </c>
      <c r="F250">
        <v>37.412998199999997</v>
      </c>
      <c r="G250">
        <v>0.81440002</v>
      </c>
      <c r="H250">
        <v>31.749000550000002</v>
      </c>
      <c r="J250" s="2">
        <f>TREND(Calibration!$A$2:$A$4,Calibration!$B$2:$B$4,C250)</f>
        <v>389.59662855869601</v>
      </c>
      <c r="K250" s="2">
        <f>TREND(Calibration!$A$2:$A$4,Calibration!$C$2:$C$4,E250)</f>
        <v>442.18246740650261</v>
      </c>
      <c r="L250" s="2">
        <f>TREND(Calibration!$A$2:$A$4,Calibration!$D$2:$D$4,G250)</f>
        <v>495.39979052484819</v>
      </c>
    </row>
    <row r="251" spans="1:12" x14ac:dyDescent="0.25">
      <c r="A251">
        <v>1245114</v>
      </c>
      <c r="B251">
        <v>15.027000429999999</v>
      </c>
      <c r="C251">
        <v>0.31492000999999997</v>
      </c>
      <c r="D251">
        <v>33.868000029999997</v>
      </c>
      <c r="E251">
        <v>0.25022</v>
      </c>
      <c r="F251">
        <v>37.460998539999999</v>
      </c>
      <c r="G251">
        <v>0.81330000999999996</v>
      </c>
      <c r="H251">
        <v>31.69499969</v>
      </c>
      <c r="J251" s="2">
        <f>TREND(Calibration!$A$2:$A$4,Calibration!$B$2:$B$4,C251)</f>
        <v>404.25184260733363</v>
      </c>
      <c r="K251" s="2">
        <f>TREND(Calibration!$A$2:$A$4,Calibration!$C$2:$C$4,E251)</f>
        <v>442.64489551283464</v>
      </c>
      <c r="L251" s="2">
        <f>TREND(Calibration!$A$2:$A$4,Calibration!$D$2:$D$4,G251)</f>
        <v>494.71636616003417</v>
      </c>
    </row>
    <row r="252" spans="1:12" x14ac:dyDescent="0.25">
      <c r="A252">
        <v>1250132</v>
      </c>
      <c r="B252">
        <v>15.086000439999999</v>
      </c>
      <c r="C252">
        <v>0.31330001000000002</v>
      </c>
      <c r="D252">
        <v>33.877998349999999</v>
      </c>
      <c r="E252">
        <v>0.25022</v>
      </c>
      <c r="F252">
        <v>37.442001339999997</v>
      </c>
      <c r="G252">
        <v>0.81169999000000004</v>
      </c>
      <c r="H252">
        <v>31.6590004</v>
      </c>
      <c r="J252" s="2">
        <f>TREND(Calibration!$A$2:$A$4,Calibration!$B$2:$B$4,C252)</f>
        <v>397.05748660271774</v>
      </c>
      <c r="K252" s="2">
        <f>TREND(Calibration!$A$2:$A$4,Calibration!$C$2:$C$4,E252)</f>
        <v>442.64489551283464</v>
      </c>
      <c r="L252" s="2">
        <f>TREND(Calibration!$A$2:$A$4,Calibration!$D$2:$D$4,G252)</f>
        <v>493.72229096781814</v>
      </c>
    </row>
    <row r="253" spans="1:12" x14ac:dyDescent="0.25">
      <c r="A253">
        <v>1255133</v>
      </c>
      <c r="B253">
        <v>15.135000229999999</v>
      </c>
      <c r="C253">
        <v>0.31189001</v>
      </c>
      <c r="D253">
        <v>33.858001710000003</v>
      </c>
      <c r="E253">
        <v>0.25016000999999999</v>
      </c>
      <c r="F253">
        <v>37.436000819999997</v>
      </c>
      <c r="G253">
        <v>0.81599997999999996</v>
      </c>
      <c r="H253">
        <v>31.736000059999999</v>
      </c>
      <c r="J253" s="2">
        <f>TREND(Calibration!$A$2:$A$4,Calibration!$B$2:$B$4,C253)</f>
        <v>390.79573230240362</v>
      </c>
      <c r="K253" s="2">
        <f>TREND(Calibration!$A$2:$A$4,Calibration!$C$2:$C$4,E253)</f>
        <v>442.18246740650261</v>
      </c>
      <c r="L253" s="2">
        <f>TREND(Calibration!$A$2:$A$4,Calibration!$D$2:$D$4,G253)</f>
        <v>496.39382843971049</v>
      </c>
    </row>
    <row r="254" spans="1:12" x14ac:dyDescent="0.25">
      <c r="A254">
        <v>1260101</v>
      </c>
      <c r="B254">
        <v>15.14099979</v>
      </c>
      <c r="C254">
        <v>0.31362000000000001</v>
      </c>
      <c r="D254">
        <v>33.846000670000002</v>
      </c>
      <c r="E254">
        <v>0.25016000999999999</v>
      </c>
      <c r="F254">
        <v>37.490001679999999</v>
      </c>
      <c r="G254">
        <v>0.81169999000000004</v>
      </c>
      <c r="H254">
        <v>31.736000059999999</v>
      </c>
      <c r="J254" s="2">
        <f>TREND(Calibration!$A$2:$A$4,Calibration!$B$2:$B$4,C254)</f>
        <v>398.47854955204912</v>
      </c>
      <c r="K254" s="2">
        <f>TREND(Calibration!$A$2:$A$4,Calibration!$C$2:$C$4,E254)</f>
        <v>442.18246740650261</v>
      </c>
      <c r="L254" s="2">
        <f>TREND(Calibration!$A$2:$A$4,Calibration!$D$2:$D$4,G254)</f>
        <v>493.72229096781814</v>
      </c>
    </row>
    <row r="255" spans="1:12" x14ac:dyDescent="0.25">
      <c r="A255">
        <v>1265132</v>
      </c>
      <c r="B255">
        <v>15.06299973</v>
      </c>
      <c r="C255">
        <v>0.31422000999999999</v>
      </c>
      <c r="D255">
        <v>33.846000670000002</v>
      </c>
      <c r="E255">
        <v>0.25011</v>
      </c>
      <c r="F255">
        <v>37.442001339999997</v>
      </c>
      <c r="G255">
        <v>0.81220000999999997</v>
      </c>
      <c r="H255">
        <v>31.679000850000001</v>
      </c>
      <c r="J255" s="2">
        <f>TREND(Calibration!$A$2:$A$4,Calibration!$B$2:$B$4,C255)</f>
        <v>401.14317025966011</v>
      </c>
      <c r="K255" s="2">
        <f>TREND(Calibration!$A$2:$A$4,Calibration!$C$2:$C$4,E255)</f>
        <v>441.79696933019545</v>
      </c>
      <c r="L255" s="2">
        <f>TREND(Calibration!$A$2:$A$4,Calibration!$D$2:$D$4,G255)</f>
        <v>494.0329480081125</v>
      </c>
    </row>
    <row r="256" spans="1:12" x14ac:dyDescent="0.25">
      <c r="A256">
        <v>1270100</v>
      </c>
      <c r="B256">
        <v>14.99800014</v>
      </c>
      <c r="C256">
        <v>0.31426999</v>
      </c>
      <c r="D256">
        <v>33.874000549999998</v>
      </c>
      <c r="E256">
        <v>0.25011</v>
      </c>
      <c r="F256">
        <v>37.458000179999999</v>
      </c>
      <c r="G256">
        <v>0.81870001999999997</v>
      </c>
      <c r="H256">
        <v>31.690999980000001</v>
      </c>
      <c r="J256" s="2">
        <f>TREND(Calibration!$A$2:$A$4,Calibration!$B$2:$B$4,C256)</f>
        <v>401.36512946528387</v>
      </c>
      <c r="K256" s="2">
        <f>TREND(Calibration!$A$2:$A$4,Calibration!$C$2:$C$4,E256)</f>
        <v>441.79696933019545</v>
      </c>
      <c r="L256" s="2">
        <f>TREND(Calibration!$A$2:$A$4,Calibration!$D$2:$D$4,G256)</f>
        <v>498.07133420963288</v>
      </c>
    </row>
    <row r="257" spans="1:12" x14ac:dyDescent="0.25">
      <c r="A257">
        <v>1275131</v>
      </c>
      <c r="B257">
        <v>14.94999981</v>
      </c>
      <c r="C257">
        <v>0.31444000999999999</v>
      </c>
      <c r="D257">
        <v>33.868000029999997</v>
      </c>
      <c r="E257">
        <v>0.25011</v>
      </c>
      <c r="F257">
        <v>37.4640007</v>
      </c>
      <c r="G257">
        <v>0.81279999000000003</v>
      </c>
      <c r="H257">
        <v>31.666000369999999</v>
      </c>
      <c r="J257" s="2">
        <f>TREND(Calibration!$A$2:$A$4,Calibration!$B$2:$B$4,C257)</f>
        <v>402.12018156892896</v>
      </c>
      <c r="K257" s="2">
        <f>TREND(Calibration!$A$2:$A$4,Calibration!$C$2:$C$4,E257)</f>
        <v>441.79696933019545</v>
      </c>
      <c r="L257" s="2">
        <f>TREND(Calibration!$A$2:$A$4,Calibration!$D$2:$D$4,G257)</f>
        <v>494.40570911973981</v>
      </c>
    </row>
    <row r="258" spans="1:12" x14ac:dyDescent="0.25">
      <c r="A258">
        <v>1280101</v>
      </c>
      <c r="B258">
        <v>14.92399979</v>
      </c>
      <c r="C258">
        <v>0.31859999999999999</v>
      </c>
      <c r="D258">
        <v>33.848999020000001</v>
      </c>
      <c r="E258">
        <v>0.25016000999999999</v>
      </c>
      <c r="F258">
        <v>37.460998539999999</v>
      </c>
      <c r="G258">
        <v>0.81279999000000003</v>
      </c>
      <c r="H258">
        <v>31.726999280000001</v>
      </c>
      <c r="J258" s="2">
        <f>TREND(Calibration!$A$2:$A$4,Calibration!$B$2:$B$4,C258)</f>
        <v>420.59453282549862</v>
      </c>
      <c r="K258" s="2">
        <f>TREND(Calibration!$A$2:$A$4,Calibration!$C$2:$C$4,E258)</f>
        <v>442.18246740650261</v>
      </c>
      <c r="L258" s="2">
        <f>TREND(Calibration!$A$2:$A$4,Calibration!$D$2:$D$4,G258)</f>
        <v>494.40570911973981</v>
      </c>
    </row>
    <row r="259" spans="1:12" x14ac:dyDescent="0.25">
      <c r="A259">
        <v>1285100</v>
      </c>
      <c r="B259">
        <v>14.93000031</v>
      </c>
      <c r="C259">
        <v>0.31746000000000002</v>
      </c>
      <c r="D259">
        <v>33.841999049999998</v>
      </c>
      <c r="E259">
        <v>0.25016000999999999</v>
      </c>
      <c r="F259">
        <v>37.444999690000003</v>
      </c>
      <c r="G259">
        <v>0.81279999000000003</v>
      </c>
      <c r="H259">
        <v>31.771999359999999</v>
      </c>
      <c r="J259" s="2">
        <f>TREND(Calibration!$A$2:$A$4,Calibration!$B$2:$B$4,C259)</f>
        <v>415.53183785928741</v>
      </c>
      <c r="K259" s="2">
        <f>TREND(Calibration!$A$2:$A$4,Calibration!$C$2:$C$4,E259)</f>
        <v>442.18246740650261</v>
      </c>
      <c r="L259" s="2">
        <f>TREND(Calibration!$A$2:$A$4,Calibration!$D$2:$D$4,G259)</f>
        <v>494.40570911973981</v>
      </c>
    </row>
    <row r="260" spans="1:12" x14ac:dyDescent="0.25">
      <c r="A260">
        <v>1290100</v>
      </c>
      <c r="B260">
        <v>14.96899986</v>
      </c>
      <c r="C260">
        <v>0.31584001</v>
      </c>
      <c r="D260">
        <v>33.848999020000001</v>
      </c>
      <c r="E260">
        <v>0.24984001</v>
      </c>
      <c r="F260">
        <v>37.473999020000001</v>
      </c>
      <c r="G260">
        <v>0.80569999999999997</v>
      </c>
      <c r="H260">
        <v>31.76799965</v>
      </c>
      <c r="J260" s="2">
        <f>TREND(Calibration!$A$2:$A$4,Calibration!$B$2:$B$4,C260)</f>
        <v>408.33752626427622</v>
      </c>
      <c r="K260" s="2">
        <f>TREND(Calibration!$A$2:$A$4,Calibration!$C$2:$C$4,E260)</f>
        <v>439.7157730570068</v>
      </c>
      <c r="L260" s="2">
        <f>TREND(Calibration!$A$2:$A$4,Calibration!$D$2:$D$4,G260)</f>
        <v>489.99456180659217</v>
      </c>
    </row>
    <row r="261" spans="1:12" x14ac:dyDescent="0.25">
      <c r="A261">
        <v>1295100</v>
      </c>
      <c r="B261">
        <v>15.04399967</v>
      </c>
      <c r="C261">
        <v>0.31579000000000002</v>
      </c>
      <c r="D261">
        <v>33.810001370000002</v>
      </c>
      <c r="E261">
        <v>0.24984001</v>
      </c>
      <c r="F261">
        <v>37.45500183</v>
      </c>
      <c r="G261">
        <v>0.81220000999999997</v>
      </c>
      <c r="H261">
        <v>31.78100014</v>
      </c>
      <c r="J261" s="2">
        <f>TREND(Calibration!$A$2:$A$4,Calibration!$B$2:$B$4,C261)</f>
        <v>408.11543382983746</v>
      </c>
      <c r="K261" s="2">
        <f>TREND(Calibration!$A$2:$A$4,Calibration!$C$2:$C$4,E261)</f>
        <v>439.7157730570068</v>
      </c>
      <c r="L261" s="2">
        <f>TREND(Calibration!$A$2:$A$4,Calibration!$D$2:$D$4,G261)</f>
        <v>494.0329480081125</v>
      </c>
    </row>
    <row r="262" spans="1:12" x14ac:dyDescent="0.25">
      <c r="A262">
        <v>1300146</v>
      </c>
      <c r="B262">
        <v>15.125</v>
      </c>
      <c r="C262">
        <v>0.31670999999999999</v>
      </c>
      <c r="D262">
        <v>33.819999690000003</v>
      </c>
      <c r="E262">
        <v>0.24984001</v>
      </c>
      <c r="F262">
        <v>37.501998899999997</v>
      </c>
      <c r="G262">
        <v>0.81980001999999996</v>
      </c>
      <c r="H262">
        <v>31.756000520000001</v>
      </c>
      <c r="J262" s="2">
        <f>TREND(Calibration!$A$2:$A$4,Calibration!$B$2:$B$4,C262)</f>
        <v>412.20111748677982</v>
      </c>
      <c r="K262" s="2">
        <f>TREND(Calibration!$A$2:$A$4,Calibration!$C$2:$C$4,E262)</f>
        <v>439.7157730570068</v>
      </c>
      <c r="L262" s="2">
        <f>TREND(Calibration!$A$2:$A$4,Calibration!$D$2:$D$4,G262)</f>
        <v>498.75475236155455</v>
      </c>
    </row>
    <row r="263" spans="1:12" x14ac:dyDescent="0.25">
      <c r="A263">
        <v>1305100</v>
      </c>
      <c r="B263">
        <v>15.07299995</v>
      </c>
      <c r="C263">
        <v>0.31606001</v>
      </c>
      <c r="D263">
        <v>33.852001190000003</v>
      </c>
      <c r="E263">
        <v>0.24989</v>
      </c>
      <c r="F263">
        <v>37.41999817</v>
      </c>
      <c r="G263">
        <v>0.80250001000000004</v>
      </c>
      <c r="H263">
        <v>31.726999280000001</v>
      </c>
      <c r="J263" s="2">
        <f>TREND(Calibration!$A$2:$A$4,Calibration!$B$2:$B$4,C263)</f>
        <v>409.31453757354507</v>
      </c>
      <c r="K263" s="2">
        <f>TREND(Calibration!$A$2:$A$4,Calibration!$C$2:$C$4,E263)</f>
        <v>440.10111696491708</v>
      </c>
      <c r="L263" s="2">
        <f>TREND(Calibration!$A$2:$A$4,Calibration!$D$2:$D$4,G263)</f>
        <v>488.00644248662149</v>
      </c>
    </row>
    <row r="264" spans="1:12" x14ac:dyDescent="0.25">
      <c r="A264">
        <v>1310199</v>
      </c>
      <c r="B264">
        <v>14.97900009</v>
      </c>
      <c r="C264">
        <v>0.31606001</v>
      </c>
      <c r="D264">
        <v>33.833000179999999</v>
      </c>
      <c r="E264">
        <v>0.24984001</v>
      </c>
      <c r="F264">
        <v>37.432998660000003</v>
      </c>
      <c r="G264">
        <v>0.80140001000000005</v>
      </c>
      <c r="H264">
        <v>31.67200089</v>
      </c>
      <c r="J264" s="2">
        <f>TREND(Calibration!$A$2:$A$4,Calibration!$B$2:$B$4,C264)</f>
        <v>409.31453757354507</v>
      </c>
      <c r="K264" s="2">
        <f>TREND(Calibration!$A$2:$A$4,Calibration!$C$2:$C$4,E264)</f>
        <v>439.7157730570068</v>
      </c>
      <c r="L264" s="2">
        <f>TREND(Calibration!$A$2:$A$4,Calibration!$D$2:$D$4,G264)</f>
        <v>487.32302433469982</v>
      </c>
    </row>
    <row r="265" spans="1:12" x14ac:dyDescent="0.25">
      <c r="A265">
        <v>1315187</v>
      </c>
      <c r="B265">
        <v>14.93000031</v>
      </c>
      <c r="C265">
        <v>0.31806001</v>
      </c>
      <c r="D265">
        <v>33.874000549999998</v>
      </c>
      <c r="E265">
        <v>0.24984001</v>
      </c>
      <c r="F265">
        <v>37.460998539999999</v>
      </c>
      <c r="G265">
        <v>0.80629998000000003</v>
      </c>
      <c r="H265">
        <v>31.65600014</v>
      </c>
      <c r="J265" s="2">
        <f>TREND(Calibration!$A$2:$A$4,Calibration!$B$2:$B$4,C265)</f>
        <v>418.19645856689817</v>
      </c>
      <c r="K265" s="2">
        <f>TREND(Calibration!$A$2:$A$4,Calibration!$C$2:$C$4,E265)</f>
        <v>439.7157730570068</v>
      </c>
      <c r="L265" s="2">
        <f>TREND(Calibration!$A$2:$A$4,Calibration!$D$2:$D$4,G265)</f>
        <v>490.36732291821949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14.99600029</v>
      </c>
      <c r="C2">
        <v>0.31459999</v>
      </c>
      <c r="D2">
        <v>34.081001280000002</v>
      </c>
      <c r="E2">
        <v>0.26243000999999999</v>
      </c>
      <c r="F2">
        <v>37.376998899999997</v>
      </c>
      <c r="G2">
        <v>1.00450003</v>
      </c>
      <c r="H2">
        <v>31.940000529999999</v>
      </c>
      <c r="J2" s="2">
        <f>TREND(Calibration!$A$2:$A$4,Calibration!$B$2:$B$4,C2)</f>
        <v>402.83064642918725</v>
      </c>
      <c r="K2" s="2">
        <f>TREND(Calibration!$A$2:$A$4,Calibration!$C$2:$C$4,E2)</f>
        <v>536.76477886998941</v>
      </c>
      <c r="L2" s="2">
        <f>TREND(Calibration!$A$2:$A$4,Calibration!$D$2:$D$4,G2)</f>
        <v>613.5068791743854</v>
      </c>
    </row>
    <row r="3" spans="1:12" x14ac:dyDescent="0.25">
      <c r="A3">
        <v>5093</v>
      </c>
      <c r="B3">
        <v>14.99699974</v>
      </c>
      <c r="C3">
        <v>0.31557000000000002</v>
      </c>
      <c r="D3">
        <v>34.082000729999997</v>
      </c>
      <c r="E3">
        <v>0.26210999000000001</v>
      </c>
      <c r="F3">
        <v>37.290000919999997</v>
      </c>
      <c r="G3">
        <v>1.0017999399999999</v>
      </c>
      <c r="H3">
        <v>31.9090004</v>
      </c>
      <c r="J3" s="2">
        <f>TREND(Calibration!$A$2:$A$4,Calibration!$B$2:$B$4,C3)</f>
        <v>407.13842252056861</v>
      </c>
      <c r="K3" s="2">
        <f>TREND(Calibration!$A$2:$A$4,Calibration!$C$2:$C$4,E3)</f>
        <v>534.29793035209673</v>
      </c>
      <c r="L3" s="2">
        <f>TREND(Calibration!$A$2:$A$4,Calibration!$D$2:$D$4,G3)</f>
        <v>611.82934234000152</v>
      </c>
    </row>
    <row r="4" spans="1:12" x14ac:dyDescent="0.25">
      <c r="A4">
        <v>10108</v>
      </c>
      <c r="B4">
        <v>15.119999890000001</v>
      </c>
      <c r="C4">
        <v>0.32021999000000001</v>
      </c>
      <c r="D4">
        <v>33.990001679999999</v>
      </c>
      <c r="E4">
        <v>0.28898001000000001</v>
      </c>
      <c r="F4">
        <v>37.352001190000003</v>
      </c>
      <c r="G4">
        <v>1.00450003</v>
      </c>
      <c r="H4">
        <v>31.98800087</v>
      </c>
      <c r="J4" s="2">
        <f>TREND(Calibration!$A$2:$A$4,Calibration!$B$2:$B$4,C4)</f>
        <v>427.7888444205098</v>
      </c>
      <c r="K4" s="2">
        <f>TREND(Calibration!$A$2:$A$4,Calibration!$C$2:$C$4,E4)</f>
        <v>741.42332567973494</v>
      </c>
      <c r="L4" s="2">
        <f>TREND(Calibration!$A$2:$A$4,Calibration!$D$2:$D$4,G4)</f>
        <v>613.5068791743854</v>
      </c>
    </row>
    <row r="5" spans="1:12" x14ac:dyDescent="0.25">
      <c r="A5">
        <v>15200</v>
      </c>
      <c r="B5">
        <v>15.19499969</v>
      </c>
      <c r="C5">
        <v>0.31189001</v>
      </c>
      <c r="D5">
        <v>34.076000209999997</v>
      </c>
      <c r="E5">
        <v>0.28437999000000003</v>
      </c>
      <c r="F5">
        <v>37.333999630000001</v>
      </c>
      <c r="G5">
        <v>0.99849999</v>
      </c>
      <c r="H5">
        <v>31.95100021</v>
      </c>
      <c r="J5" s="2">
        <f>TREND(Calibration!$A$2:$A$4,Calibration!$B$2:$B$4,C5)</f>
        <v>390.79573230240362</v>
      </c>
      <c r="K5" s="2">
        <f>TREND(Calibration!$A$2:$A$4,Calibration!$C$2:$C$4,E5)</f>
        <v>705.96444023733306</v>
      </c>
      <c r="L5" s="2">
        <f>TREND(Calibration!$A$2:$A$4,Calibration!$D$2:$D$4,G5)</f>
        <v>609.77911894869806</v>
      </c>
    </row>
    <row r="6" spans="1:12" x14ac:dyDescent="0.25">
      <c r="A6">
        <v>20099</v>
      </c>
      <c r="B6">
        <v>15.26599979</v>
      </c>
      <c r="C6">
        <v>0.31378999000000002</v>
      </c>
      <c r="D6">
        <v>34.051998140000002</v>
      </c>
      <c r="E6">
        <v>0.28275999000000002</v>
      </c>
      <c r="F6">
        <v>37.334999080000003</v>
      </c>
      <c r="G6">
        <v>0.99529999000000002</v>
      </c>
      <c r="H6">
        <v>32.004001619999997</v>
      </c>
      <c r="J6" s="2">
        <f>TREND(Calibration!$A$2:$A$4,Calibration!$B$2:$B$4,C6)</f>
        <v>399.2334684268792</v>
      </c>
      <c r="K6" s="2">
        <f>TREND(Calibration!$A$2:$A$4,Calibration!$C$2:$C$4,E6)</f>
        <v>693.47680009300962</v>
      </c>
      <c r="L6" s="2">
        <f>TREND(Calibration!$A$2:$A$4,Calibration!$D$2:$D$4,G6)</f>
        <v>607.79099341583503</v>
      </c>
    </row>
    <row r="7" spans="1:12" x14ac:dyDescent="0.25">
      <c r="A7">
        <v>25115</v>
      </c>
      <c r="B7">
        <v>15.25899982</v>
      </c>
      <c r="C7">
        <v>0.31411001</v>
      </c>
      <c r="D7">
        <v>34.055000309999997</v>
      </c>
      <c r="E7">
        <v>0.28188999999999997</v>
      </c>
      <c r="F7">
        <v>37.398998259999999</v>
      </c>
      <c r="G7">
        <v>1.0082999500000001</v>
      </c>
      <c r="H7">
        <v>32.026000979999999</v>
      </c>
      <c r="J7" s="2">
        <f>TREND(Calibration!$A$2:$A$4,Calibration!$B$2:$B$4,C7)</f>
        <v>400.65466460502557</v>
      </c>
      <c r="K7" s="2">
        <f>TREND(Calibration!$A$2:$A$4,Calibration!$C$2:$C$4,E7)</f>
        <v>686.77055191451541</v>
      </c>
      <c r="L7" s="2">
        <f>TREND(Calibration!$A$2:$A$4,Calibration!$D$2:$D$4,G7)</f>
        <v>615.86772854152196</v>
      </c>
    </row>
    <row r="8" spans="1:12" x14ac:dyDescent="0.25">
      <c r="A8">
        <v>30098</v>
      </c>
      <c r="B8">
        <v>15.16800022</v>
      </c>
      <c r="C8">
        <v>0.31162000000000001</v>
      </c>
      <c r="D8">
        <v>34.016998289999997</v>
      </c>
      <c r="E8">
        <v>0.28534999</v>
      </c>
      <c r="F8">
        <v>37.388999939999998</v>
      </c>
      <c r="G8">
        <v>1.00769997</v>
      </c>
      <c r="H8">
        <v>31.945999149999999</v>
      </c>
      <c r="J8" s="2">
        <f>TREND(Calibration!$A$2:$A$4,Calibration!$B$2:$B$4,C8)</f>
        <v>389.59662855869601</v>
      </c>
      <c r="K8" s="2">
        <f>TREND(Calibration!$A$2:$A$4,Calibration!$C$2:$C$4,E8)</f>
        <v>713.4416074842427</v>
      </c>
      <c r="L8" s="2">
        <f>TREND(Calibration!$A$2:$A$4,Calibration!$D$2:$D$4,G8)</f>
        <v>615.4949674298947</v>
      </c>
    </row>
    <row r="9" spans="1:12" x14ac:dyDescent="0.25">
      <c r="A9">
        <v>35162</v>
      </c>
      <c r="B9">
        <v>15.12300014</v>
      </c>
      <c r="C9">
        <v>0.31507998999999998</v>
      </c>
      <c r="D9">
        <v>34.022998809999997</v>
      </c>
      <c r="E9">
        <v>0.28498000000000001</v>
      </c>
      <c r="F9">
        <v>37.351001740000001</v>
      </c>
      <c r="G9">
        <v>1.00769997</v>
      </c>
      <c r="H9">
        <v>32.026000979999999</v>
      </c>
      <c r="J9" s="2">
        <f>TREND(Calibration!$A$2:$A$4,Calibration!$B$2:$B$4,C9)</f>
        <v>404.96230746759193</v>
      </c>
      <c r="K9" s="2">
        <f>TREND(Calibration!$A$2:$A$4,Calibration!$C$2:$C$4,E9)</f>
        <v>710.5895692268366</v>
      </c>
      <c r="L9" s="2">
        <f>TREND(Calibration!$A$2:$A$4,Calibration!$D$2:$D$4,G9)</f>
        <v>615.4949674298947</v>
      </c>
    </row>
    <row r="10" spans="1:12" x14ac:dyDescent="0.25">
      <c r="A10">
        <v>40165</v>
      </c>
      <c r="B10">
        <v>15.04800034</v>
      </c>
      <c r="C10">
        <v>0.31448999</v>
      </c>
      <c r="D10">
        <v>34.02999878</v>
      </c>
      <c r="E10">
        <v>0.28540999</v>
      </c>
      <c r="F10">
        <v>37.354999540000001</v>
      </c>
      <c r="G10">
        <v>0.99419999000000003</v>
      </c>
      <c r="H10">
        <v>31.990999219999999</v>
      </c>
      <c r="J10" s="2">
        <f>TREND(Calibration!$A$2:$A$4,Calibration!$B$2:$B$4,C10)</f>
        <v>402.34214077455272</v>
      </c>
      <c r="K10" s="2">
        <f>TREND(Calibration!$A$2:$A$4,Calibration!$C$2:$C$4,E10)</f>
        <v>713.90411267477316</v>
      </c>
      <c r="L10" s="2">
        <f>TREND(Calibration!$A$2:$A$4,Calibration!$D$2:$D$4,G10)</f>
        <v>607.1075752639133</v>
      </c>
    </row>
    <row r="11" spans="1:12" x14ac:dyDescent="0.25">
      <c r="A11">
        <v>45097</v>
      </c>
      <c r="B11">
        <v>14.9829998</v>
      </c>
      <c r="C11">
        <v>0.30935001000000001</v>
      </c>
      <c r="D11">
        <v>34.013999939999998</v>
      </c>
      <c r="E11">
        <v>0.29179000999999999</v>
      </c>
      <c r="F11">
        <v>37.334999080000003</v>
      </c>
      <c r="G11">
        <v>0.99370002999999996</v>
      </c>
      <c r="H11">
        <v>31.916999820000001</v>
      </c>
      <c r="J11" s="2">
        <f>TREND(Calibration!$A$2:$A$4,Calibration!$B$2:$B$4,C11)</f>
        <v>379.51569264084515</v>
      </c>
      <c r="K11" s="2">
        <f>TREND(Calibration!$A$2:$A$4,Calibration!$C$2:$C$4,E11)</f>
        <v>763.08398543624639</v>
      </c>
      <c r="L11" s="2">
        <f>TREND(Calibration!$A$2:$A$4,Calibration!$D$2:$D$4,G11)</f>
        <v>606.79695550097256</v>
      </c>
    </row>
    <row r="12" spans="1:12" x14ac:dyDescent="0.25">
      <c r="A12">
        <v>50118</v>
      </c>
      <c r="B12">
        <v>15.02900028</v>
      </c>
      <c r="C12">
        <v>0.31345999000000002</v>
      </c>
      <c r="D12">
        <v>34.0359993</v>
      </c>
      <c r="E12">
        <v>0.28415998999999997</v>
      </c>
      <c r="F12">
        <v>37.376998899999997</v>
      </c>
      <c r="G12">
        <v>1.0049999999999999</v>
      </c>
      <c r="H12">
        <v>31.916999820000001</v>
      </c>
      <c r="J12" s="2">
        <f>TREND(Calibration!$A$2:$A$4,Calibration!$B$2:$B$4,C12)</f>
        <v>397.76795146297604</v>
      </c>
      <c r="K12" s="2">
        <f>TREND(Calibration!$A$2:$A$4,Calibration!$C$2:$C$4,E12)</f>
        <v>704.26858787205424</v>
      </c>
      <c r="L12" s="2">
        <f>TREND(Calibration!$A$2:$A$4,Calibration!$D$2:$D$4,G12)</f>
        <v>613.81750515021827</v>
      </c>
    </row>
    <row r="13" spans="1:12" x14ac:dyDescent="0.25">
      <c r="A13">
        <v>55098</v>
      </c>
      <c r="B13">
        <v>15.08100033</v>
      </c>
      <c r="C13">
        <v>0.31064998999999999</v>
      </c>
      <c r="D13">
        <v>34.033000950000002</v>
      </c>
      <c r="E13">
        <v>0.28183999999999998</v>
      </c>
      <c r="F13">
        <v>37.334999080000003</v>
      </c>
      <c r="G13">
        <v>1.0017999399999999</v>
      </c>
      <c r="H13">
        <v>31.975000380000001</v>
      </c>
      <c r="J13" s="2">
        <f>TREND(Calibration!$A$2:$A$4,Calibration!$B$2:$B$4,C13)</f>
        <v>385.28885246731465</v>
      </c>
      <c r="K13" s="2">
        <f>TREND(Calibration!$A$2:$A$4,Calibration!$C$2:$C$4,E13)</f>
        <v>686.38513092240669</v>
      </c>
      <c r="L13" s="2">
        <f>TREND(Calibration!$A$2:$A$4,Calibration!$D$2:$D$4,G13)</f>
        <v>611.82934234000152</v>
      </c>
    </row>
    <row r="14" spans="1:12" x14ac:dyDescent="0.25">
      <c r="A14">
        <v>60098</v>
      </c>
      <c r="B14">
        <v>15.194000239999999</v>
      </c>
      <c r="C14">
        <v>0.31071000999999998</v>
      </c>
      <c r="D14">
        <v>34.02999878</v>
      </c>
      <c r="E14">
        <v>0.27983998999999998</v>
      </c>
      <c r="F14">
        <v>37.393001560000002</v>
      </c>
      <c r="G14">
        <v>1.0023000200000001</v>
      </c>
      <c r="H14">
        <v>32.020000459999999</v>
      </c>
      <c r="J14" s="2">
        <f>TREND(Calibration!$A$2:$A$4,Calibration!$B$2:$B$4,C14)</f>
        <v>385.5553989163252</v>
      </c>
      <c r="K14" s="2">
        <f>TREND(Calibration!$A$2:$A$4,Calibration!$C$2:$C$4,E14)</f>
        <v>670.96821415385853</v>
      </c>
      <c r="L14" s="2">
        <f>TREND(Calibration!$A$2:$A$4,Calibration!$D$2:$D$4,G14)</f>
        <v>612.14003665764983</v>
      </c>
    </row>
    <row r="15" spans="1:12" x14ac:dyDescent="0.25">
      <c r="A15">
        <v>65105</v>
      </c>
      <c r="B15">
        <v>15.213999749999999</v>
      </c>
      <c r="C15">
        <v>0.31334999000000002</v>
      </c>
      <c r="D15">
        <v>34.051998140000002</v>
      </c>
      <c r="E15">
        <v>0.27833000000000002</v>
      </c>
      <c r="F15">
        <v>37.34500122</v>
      </c>
      <c r="G15">
        <v>0.99800003000000004</v>
      </c>
      <c r="H15">
        <v>31.958999630000001</v>
      </c>
      <c r="J15" s="2">
        <f>TREND(Calibration!$A$2:$A$4,Calibration!$B$2:$B$4,C15)</f>
        <v>397.27944580834173</v>
      </c>
      <c r="K15" s="2">
        <f>TREND(Calibration!$A$2:$A$4,Calibration!$C$2:$C$4,E15)</f>
        <v>659.32857727637315</v>
      </c>
      <c r="L15" s="2">
        <f>TREND(Calibration!$A$2:$A$4,Calibration!$D$2:$D$4,G15)</f>
        <v>609.46849918575731</v>
      </c>
    </row>
    <row r="16" spans="1:12" x14ac:dyDescent="0.25">
      <c r="A16">
        <v>70105</v>
      </c>
      <c r="B16">
        <v>15.239999770000001</v>
      </c>
      <c r="C16">
        <v>0.31426999</v>
      </c>
      <c r="D16">
        <v>34.0359993</v>
      </c>
      <c r="E16">
        <v>0.27698001</v>
      </c>
      <c r="F16">
        <v>37.367000580000003</v>
      </c>
      <c r="G16">
        <v>1.00020003</v>
      </c>
      <c r="H16">
        <v>32.020000459999999</v>
      </c>
      <c r="J16" s="2">
        <f>TREND(Calibration!$A$2:$A$4,Calibration!$B$2:$B$4,C16)</f>
        <v>401.36512946528387</v>
      </c>
      <c r="K16" s="2">
        <f>TREND(Calibration!$A$2:$A$4,Calibration!$C$2:$C$4,E16)</f>
        <v>648.92228757363523</v>
      </c>
      <c r="L16" s="2">
        <f>TREND(Calibration!$A$2:$A$4,Calibration!$D$2:$D$4,G16)</f>
        <v>610.83533548960065</v>
      </c>
    </row>
    <row r="17" spans="1:12" x14ac:dyDescent="0.25">
      <c r="A17">
        <v>75099</v>
      </c>
      <c r="B17">
        <v>15.16800022</v>
      </c>
      <c r="C17">
        <v>0.31406000000000001</v>
      </c>
      <c r="D17">
        <v>34.022998809999997</v>
      </c>
      <c r="E17">
        <v>0.27573001000000003</v>
      </c>
      <c r="F17">
        <v>37.402000430000001</v>
      </c>
      <c r="G17">
        <v>0.99959998999999999</v>
      </c>
      <c r="H17">
        <v>31.943000789999999</v>
      </c>
      <c r="J17" s="2">
        <f>TREND(Calibration!$A$2:$A$4,Calibration!$B$2:$B$4,C17)</f>
        <v>400.43257217058681</v>
      </c>
      <c r="K17" s="2">
        <f>TREND(Calibration!$A$2:$A$4,Calibration!$C$2:$C$4,E17)</f>
        <v>639.28676277091677</v>
      </c>
      <c r="L17" s="2">
        <f>TREND(Calibration!$A$2:$A$4,Calibration!$D$2:$D$4,G17)</f>
        <v>610.46253710061967</v>
      </c>
    </row>
    <row r="18" spans="1:12" x14ac:dyDescent="0.25">
      <c r="A18">
        <v>80098</v>
      </c>
      <c r="B18">
        <v>15.0909996</v>
      </c>
      <c r="C18">
        <v>0.31686999999999999</v>
      </c>
      <c r="D18">
        <v>34.030998230000002</v>
      </c>
      <c r="E18">
        <v>0.27378999999999998</v>
      </c>
      <c r="F18">
        <v>37.366001130000001</v>
      </c>
      <c r="G18">
        <v>0.99260002000000003</v>
      </c>
      <c r="H18">
        <v>31.90600014</v>
      </c>
      <c r="J18" s="2">
        <f>TREND(Calibration!$A$2:$A$4,Calibration!$B$2:$B$4,C18)</f>
        <v>412.91167116624797</v>
      </c>
      <c r="K18" s="2">
        <f>TREND(Calibration!$A$2:$A$4,Calibration!$C$2:$C$4,E18)</f>
        <v>624.33235119289861</v>
      </c>
      <c r="L18" s="2">
        <f>TREND(Calibration!$A$2:$A$4,Calibration!$D$2:$D$4,G18)</f>
        <v>606.11353113615871</v>
      </c>
    </row>
    <row r="19" spans="1:12" x14ac:dyDescent="0.25">
      <c r="A19">
        <v>85145</v>
      </c>
      <c r="B19">
        <v>15.03199959</v>
      </c>
      <c r="C19">
        <v>0.31481000999999997</v>
      </c>
      <c r="D19">
        <v>33.966999049999998</v>
      </c>
      <c r="E19">
        <v>0.27048999000000001</v>
      </c>
      <c r="F19">
        <v>37.308998109999997</v>
      </c>
      <c r="G19">
        <v>0.99690002</v>
      </c>
      <c r="H19">
        <v>31.940999980000001</v>
      </c>
      <c r="J19" s="2">
        <f>TREND(Calibration!$A$2:$A$4,Calibration!$B$2:$B$4,C19)</f>
        <v>403.76333695269909</v>
      </c>
      <c r="K19" s="2">
        <f>TREND(Calibration!$A$2:$A$4,Calibration!$C$2:$C$4,E19)</f>
        <v>598.89448862952281</v>
      </c>
      <c r="L19" s="2">
        <f>TREND(Calibration!$A$2:$A$4,Calibration!$D$2:$D$4,G19)</f>
        <v>608.78507482094335</v>
      </c>
    </row>
    <row r="20" spans="1:12" x14ac:dyDescent="0.25">
      <c r="A20">
        <v>90099</v>
      </c>
      <c r="B20">
        <v>15.01599979</v>
      </c>
      <c r="C20">
        <v>0.31486999999999998</v>
      </c>
      <c r="D20">
        <v>34.020000459999999</v>
      </c>
      <c r="E20">
        <v>0.26853999000000001</v>
      </c>
      <c r="F20">
        <v>37.398998259999999</v>
      </c>
      <c r="G20">
        <v>0.99529999000000002</v>
      </c>
      <c r="H20">
        <v>31.881999969999999</v>
      </c>
      <c r="J20" s="2">
        <f>TREND(Calibration!$A$2:$A$4,Calibration!$B$2:$B$4,C20)</f>
        <v>404.02975017289486</v>
      </c>
      <c r="K20" s="2">
        <f>TREND(Calibration!$A$2:$A$4,Calibration!$C$2:$C$4,E20)</f>
        <v>583.86306993728181</v>
      </c>
      <c r="L20" s="2">
        <f>TREND(Calibration!$A$2:$A$4,Calibration!$D$2:$D$4,G20)</f>
        <v>607.79099341583503</v>
      </c>
    </row>
    <row r="21" spans="1:12" x14ac:dyDescent="0.25">
      <c r="A21">
        <v>95239</v>
      </c>
      <c r="B21">
        <v>15.00599957</v>
      </c>
      <c r="C21">
        <v>0.31870999999999999</v>
      </c>
      <c r="D21">
        <v>34.013999939999998</v>
      </c>
      <c r="E21">
        <v>0.26795000000000002</v>
      </c>
      <c r="F21">
        <v>37.376998899999997</v>
      </c>
      <c r="G21">
        <v>0.99529999000000002</v>
      </c>
      <c r="H21">
        <v>31.937000269999999</v>
      </c>
      <c r="J21" s="2">
        <f>TREND(Calibration!$A$2:$A$4,Calibration!$B$2:$B$4,C21)</f>
        <v>421.08303848013293</v>
      </c>
      <c r="K21" s="2">
        <f>TREND(Calibration!$A$2:$A$4,Calibration!$C$2:$C$4,E21)</f>
        <v>579.31517931459689</v>
      </c>
      <c r="L21" s="2">
        <f>TREND(Calibration!$A$2:$A$4,Calibration!$D$2:$D$4,G21)</f>
        <v>607.79099341583503</v>
      </c>
    </row>
    <row r="22" spans="1:12" x14ac:dyDescent="0.25">
      <c r="A22">
        <v>100145</v>
      </c>
      <c r="B22">
        <v>15.022000309999999</v>
      </c>
      <c r="C22">
        <v>0.31167999000000002</v>
      </c>
      <c r="D22">
        <v>34.020000459999999</v>
      </c>
      <c r="E22">
        <v>0.26853999000000001</v>
      </c>
      <c r="F22">
        <v>37.376998899999997</v>
      </c>
      <c r="G22">
        <v>0.99580002000000001</v>
      </c>
      <c r="H22">
        <v>31.972000120000001</v>
      </c>
      <c r="J22" s="2">
        <f>TREND(Calibration!$A$2:$A$4,Calibration!$B$2:$B$4,C22)</f>
        <v>389.86304177889178</v>
      </c>
      <c r="K22" s="2">
        <f>TREND(Calibration!$A$2:$A$4,Calibration!$C$2:$C$4,E22)</f>
        <v>583.86306993728181</v>
      </c>
      <c r="L22" s="2">
        <f>TREND(Calibration!$A$2:$A$4,Calibration!$D$2:$D$4,G22)</f>
        <v>608.10165666902174</v>
      </c>
    </row>
    <row r="23" spans="1:12" x14ac:dyDescent="0.25">
      <c r="A23">
        <v>105209</v>
      </c>
      <c r="B23">
        <v>15.04800034</v>
      </c>
      <c r="C23">
        <v>0.31740998999999998</v>
      </c>
      <c r="D23">
        <v>34.027000430000001</v>
      </c>
      <c r="E23">
        <v>0.26891999999999999</v>
      </c>
      <c r="F23">
        <v>37.374000549999998</v>
      </c>
      <c r="G23">
        <v>1.0006999999999999</v>
      </c>
      <c r="H23">
        <v>31.958999630000001</v>
      </c>
      <c r="J23" s="2">
        <f>TREND(Calibration!$A$2:$A$4,Calibration!$B$2:$B$4,C23)</f>
        <v>415.30974542484842</v>
      </c>
      <c r="K23" s="2">
        <f>TREND(Calibration!$A$2:$A$4,Calibration!$C$2:$C$4,E23)</f>
        <v>586.79234656150652</v>
      </c>
      <c r="L23" s="2">
        <f>TREND(Calibration!$A$2:$A$4,Calibration!$D$2:$D$4,G23)</f>
        <v>611.14596146543363</v>
      </c>
    </row>
    <row r="24" spans="1:12" x14ac:dyDescent="0.25">
      <c r="A24">
        <v>110099</v>
      </c>
      <c r="B24">
        <v>15.050999640000001</v>
      </c>
      <c r="C24">
        <v>0.31330001000000002</v>
      </c>
      <c r="D24">
        <v>33.981998439999998</v>
      </c>
      <c r="E24">
        <v>0.26859999000000001</v>
      </c>
      <c r="F24">
        <v>37.354999540000001</v>
      </c>
      <c r="G24">
        <v>0.98879998999999996</v>
      </c>
      <c r="H24">
        <v>31.93000031</v>
      </c>
      <c r="J24" s="2">
        <f>TREND(Calibration!$A$2:$A$4,Calibration!$B$2:$B$4,C24)</f>
        <v>397.05748660271774</v>
      </c>
      <c r="K24" s="2">
        <f>TREND(Calibration!$A$2:$A$4,Calibration!$C$2:$C$4,E24)</f>
        <v>584.32557512781227</v>
      </c>
      <c r="L24" s="2">
        <f>TREND(Calibration!$A$2:$A$4,Calibration!$D$2:$D$4,G24)</f>
        <v>603.75261342720694</v>
      </c>
    </row>
    <row r="25" spans="1:12" x14ac:dyDescent="0.25">
      <c r="A25">
        <v>115101</v>
      </c>
      <c r="B25">
        <v>15.045000079999999</v>
      </c>
      <c r="C25">
        <v>0.31389001</v>
      </c>
      <c r="D25">
        <v>34.004001619999997</v>
      </c>
      <c r="E25">
        <v>0.26826999000000001</v>
      </c>
      <c r="F25">
        <v>37.382999419999997</v>
      </c>
      <c r="G25">
        <v>0.99099999999999999</v>
      </c>
      <c r="H25">
        <v>31.895000459999999</v>
      </c>
      <c r="J25" s="2">
        <f>TREND(Calibration!$A$2:$A$4,Calibration!$B$2:$B$4,C25)</f>
        <v>399.67765329575673</v>
      </c>
      <c r="K25" s="2">
        <f>TREND(Calibration!$A$2:$A$4,Calibration!$C$2:$C$4,E25)</f>
        <v>581.78179657989472</v>
      </c>
      <c r="L25" s="2">
        <f>TREND(Calibration!$A$2:$A$4,Calibration!$D$2:$D$4,G25)</f>
        <v>605.11945594394251</v>
      </c>
    </row>
    <row r="26" spans="1:12" x14ac:dyDescent="0.25">
      <c r="A26">
        <v>120130</v>
      </c>
      <c r="B26">
        <v>15.038999560000001</v>
      </c>
      <c r="C26">
        <v>0.31540998999999997</v>
      </c>
      <c r="D26">
        <v>33.958999630000001</v>
      </c>
      <c r="E26">
        <v>0.26800001000000001</v>
      </c>
      <c r="F26">
        <v>37.374000549999998</v>
      </c>
      <c r="G26">
        <v>0.99959998999999999</v>
      </c>
      <c r="H26">
        <v>31.92399979</v>
      </c>
      <c r="J26" s="2">
        <f>TREND(Calibration!$A$2:$A$4,Calibration!$B$2:$B$4,C26)</f>
        <v>406.42782443149508</v>
      </c>
      <c r="K26" s="2">
        <f>TREND(Calibration!$A$2:$A$4,Calibration!$C$2:$C$4,E26)</f>
        <v>579.70067739090405</v>
      </c>
      <c r="L26" s="2">
        <f>TREND(Calibration!$A$2:$A$4,Calibration!$D$2:$D$4,G26)</f>
        <v>610.46253710061967</v>
      </c>
    </row>
    <row r="27" spans="1:12" x14ac:dyDescent="0.25">
      <c r="A27">
        <v>125099</v>
      </c>
      <c r="B27">
        <v>14.9829998</v>
      </c>
      <c r="C27">
        <v>0.31952000000000003</v>
      </c>
      <c r="D27">
        <v>33.972000119999997</v>
      </c>
      <c r="E27">
        <v>0.26795000000000002</v>
      </c>
      <c r="F27">
        <v>37.388999939999998</v>
      </c>
      <c r="G27">
        <v>1.0017999399999999</v>
      </c>
      <c r="H27">
        <v>31.975000380000001</v>
      </c>
      <c r="J27" s="2">
        <f>TREND(Calibration!$A$2:$A$4,Calibration!$B$2:$B$4,C27)</f>
        <v>424.68021648244121</v>
      </c>
      <c r="K27" s="2">
        <f>TREND(Calibration!$A$2:$A$4,Calibration!$C$2:$C$4,E27)</f>
        <v>579.31517931459689</v>
      </c>
      <c r="L27" s="2">
        <f>TREND(Calibration!$A$2:$A$4,Calibration!$D$2:$D$4,G27)</f>
        <v>611.82934234000152</v>
      </c>
    </row>
    <row r="28" spans="1:12" x14ac:dyDescent="0.25">
      <c r="A28">
        <v>130191</v>
      </c>
      <c r="B28">
        <v>14.91800022</v>
      </c>
      <c r="C28">
        <v>0.31799999000000001</v>
      </c>
      <c r="D28">
        <v>33.993999479999999</v>
      </c>
      <c r="E28">
        <v>0.26724999999999999</v>
      </c>
      <c r="F28">
        <v>37.358001710000003</v>
      </c>
      <c r="G28">
        <v>0.99529999000000002</v>
      </c>
      <c r="H28">
        <v>31.850000380000001</v>
      </c>
      <c r="J28" s="2">
        <f>TREND(Calibration!$A$2:$A$4,Calibration!$B$2:$B$4,C28)</f>
        <v>417.92991211788762</v>
      </c>
      <c r="K28" s="2">
        <f>TREND(Calibration!$A$2:$A$4,Calibration!$C$2:$C$4,E28)</f>
        <v>573.91928542507435</v>
      </c>
      <c r="L28" s="2">
        <f>TREND(Calibration!$A$2:$A$4,Calibration!$D$2:$D$4,G28)</f>
        <v>607.79099341583503</v>
      </c>
    </row>
    <row r="29" spans="1:12" x14ac:dyDescent="0.25">
      <c r="A29">
        <v>135099</v>
      </c>
      <c r="B29">
        <v>15</v>
      </c>
      <c r="C29">
        <v>0.31838</v>
      </c>
      <c r="D29">
        <v>33.998001100000003</v>
      </c>
      <c r="E29">
        <v>0.26671001</v>
      </c>
      <c r="F29">
        <v>37.40499878</v>
      </c>
      <c r="G29">
        <v>1.0028999999999999</v>
      </c>
      <c r="H29">
        <v>31.940000529999999</v>
      </c>
      <c r="J29" s="2">
        <f>TREND(Calibration!$A$2:$A$4,Calibration!$B$2:$B$4,C29)</f>
        <v>419.61752151622977</v>
      </c>
      <c r="K29" s="2">
        <f>TREND(Calibration!$A$2:$A$4,Calibration!$C$2:$C$4,E29)</f>
        <v>569.75681579449815</v>
      </c>
      <c r="L29" s="2">
        <f>TREND(Calibration!$A$2:$A$4,Calibration!$D$2:$D$4,G29)</f>
        <v>612.51279776927697</v>
      </c>
    </row>
    <row r="30" spans="1:12" x14ac:dyDescent="0.25">
      <c r="A30">
        <v>140115</v>
      </c>
      <c r="B30">
        <v>15.038999560000001</v>
      </c>
      <c r="C30">
        <v>0.31784001000000001</v>
      </c>
      <c r="D30">
        <v>34.006999970000003</v>
      </c>
      <c r="E30">
        <v>0.26664999</v>
      </c>
      <c r="F30">
        <v>37.347999569999999</v>
      </c>
      <c r="G30">
        <v>0.97960000999999997</v>
      </c>
      <c r="H30">
        <v>31.898000719999999</v>
      </c>
      <c r="J30" s="2">
        <f>TREND(Calibration!$A$2:$A$4,Calibration!$B$2:$B$4,C30)</f>
        <v>417.21944725762933</v>
      </c>
      <c r="K30" s="2">
        <f>TREND(Calibration!$A$2:$A$4,Calibration!$C$2:$C$4,E30)</f>
        <v>569.29415643557081</v>
      </c>
      <c r="L30" s="2">
        <f>TREND(Calibration!$A$2:$A$4,Calibration!$D$2:$D$4,G30)</f>
        <v>598.03676494601029</v>
      </c>
    </row>
    <row r="31" spans="1:12" x14ac:dyDescent="0.25">
      <c r="A31">
        <v>145101</v>
      </c>
      <c r="B31">
        <v>15.194000239999999</v>
      </c>
      <c r="C31">
        <v>0.31595001</v>
      </c>
      <c r="D31">
        <v>33.94900131</v>
      </c>
      <c r="E31">
        <v>0.26671001</v>
      </c>
      <c r="F31">
        <v>37.386001589999999</v>
      </c>
      <c r="G31">
        <v>0.99580002000000001</v>
      </c>
      <c r="H31">
        <v>31.95299911</v>
      </c>
      <c r="J31" s="2">
        <f>TREND(Calibration!$A$2:$A$4,Calibration!$B$2:$B$4,C31)</f>
        <v>408.82603191891053</v>
      </c>
      <c r="K31" s="2">
        <f>TREND(Calibration!$A$2:$A$4,Calibration!$C$2:$C$4,E31)</f>
        <v>569.75681579449815</v>
      </c>
      <c r="L31" s="2">
        <f>TREND(Calibration!$A$2:$A$4,Calibration!$D$2:$D$4,G31)</f>
        <v>608.10165666902174</v>
      </c>
    </row>
    <row r="32" spans="1:12" x14ac:dyDescent="0.25">
      <c r="A32">
        <v>150099</v>
      </c>
      <c r="B32">
        <v>15.291999819999999</v>
      </c>
      <c r="C32">
        <v>0.31411001</v>
      </c>
      <c r="D32">
        <v>33.991001130000001</v>
      </c>
      <c r="E32">
        <v>0.26594999000000002</v>
      </c>
      <c r="F32">
        <v>37.437000269999999</v>
      </c>
      <c r="G32">
        <v>1.00020003</v>
      </c>
      <c r="H32">
        <v>31.885000229999999</v>
      </c>
      <c r="J32" s="2">
        <f>TREND(Calibration!$A$2:$A$4,Calibration!$B$2:$B$4,C32)</f>
        <v>400.65466460502557</v>
      </c>
      <c r="K32" s="2">
        <f>TREND(Calibration!$A$2:$A$4,Calibration!$C$2:$C$4,E32)</f>
        <v>563.89826254604873</v>
      </c>
      <c r="L32" s="2">
        <f>TREND(Calibration!$A$2:$A$4,Calibration!$D$2:$D$4,G32)</f>
        <v>610.83533548960065</v>
      </c>
    </row>
    <row r="33" spans="1:12" x14ac:dyDescent="0.25">
      <c r="A33">
        <v>155116</v>
      </c>
      <c r="B33">
        <v>15.29800034</v>
      </c>
      <c r="C33">
        <v>0.31486999999999998</v>
      </c>
      <c r="D33">
        <v>33.943000789999999</v>
      </c>
      <c r="E33">
        <v>0.26524999999999999</v>
      </c>
      <c r="F33">
        <v>37.39599991</v>
      </c>
      <c r="G33">
        <v>0.99209999999999998</v>
      </c>
      <c r="H33">
        <v>31.895000459999999</v>
      </c>
      <c r="J33" s="2">
        <f>TREND(Calibration!$A$2:$A$4,Calibration!$B$2:$B$4,C33)</f>
        <v>404.02975017289486</v>
      </c>
      <c r="K33" s="2">
        <f>TREND(Calibration!$A$2:$A$4,Calibration!$C$2:$C$4,E33)</f>
        <v>558.5024457407244</v>
      </c>
      <c r="L33" s="2">
        <f>TREND(Calibration!$A$2:$A$4,Calibration!$D$2:$D$4,G33)</f>
        <v>605.80287409586424</v>
      </c>
    </row>
    <row r="34" spans="1:12" x14ac:dyDescent="0.25">
      <c r="A34">
        <v>160099</v>
      </c>
      <c r="B34">
        <v>15.239999770000001</v>
      </c>
      <c r="C34">
        <v>0.31617001</v>
      </c>
      <c r="D34">
        <v>33.998001100000003</v>
      </c>
      <c r="E34">
        <v>0.26567998999999998</v>
      </c>
      <c r="F34">
        <v>37.374000549999998</v>
      </c>
      <c r="G34">
        <v>0.99309999000000004</v>
      </c>
      <c r="H34">
        <v>31.836999890000001</v>
      </c>
      <c r="J34" s="2">
        <f>TREND(Calibration!$A$2:$A$4,Calibration!$B$2:$B$4,C34)</f>
        <v>409.80304322817938</v>
      </c>
      <c r="K34" s="2">
        <f>TREND(Calibration!$A$2:$A$4,Calibration!$C$2:$C$4,E34)</f>
        <v>561.81698918866118</v>
      </c>
      <c r="L34" s="2">
        <f>TREND(Calibration!$A$2:$A$4,Calibration!$D$2:$D$4,G34)</f>
        <v>606.42415711199169</v>
      </c>
    </row>
    <row r="35" spans="1:12" x14ac:dyDescent="0.25">
      <c r="A35">
        <v>165244</v>
      </c>
      <c r="B35">
        <v>15.17500019</v>
      </c>
      <c r="C35">
        <v>0.32010999000000001</v>
      </c>
      <c r="D35">
        <v>33.993999479999999</v>
      </c>
      <c r="E35">
        <v>0.26535001000000003</v>
      </c>
      <c r="F35">
        <v>37.328998570000003</v>
      </c>
      <c r="G35">
        <v>0.98339999</v>
      </c>
      <c r="H35">
        <v>31.840000150000002</v>
      </c>
      <c r="J35" s="2">
        <f>TREND(Calibration!$A$2:$A$4,Calibration!$B$2:$B$4,C35)</f>
        <v>427.30033876587527</v>
      </c>
      <c r="K35" s="2">
        <f>TREND(Calibration!$A$2:$A$4,Calibration!$C$2:$C$4,E35)</f>
        <v>559.2733648091405</v>
      </c>
      <c r="L35" s="2">
        <f>TREND(Calibration!$A$2:$A$4,Calibration!$D$2:$D$4,G35)</f>
        <v>600.39765159050057</v>
      </c>
    </row>
    <row r="36" spans="1:12" x14ac:dyDescent="0.25">
      <c r="A36">
        <v>170185</v>
      </c>
      <c r="B36">
        <v>15.135999679999999</v>
      </c>
      <c r="C36">
        <v>0.31411001</v>
      </c>
      <c r="D36">
        <v>33.969001769999998</v>
      </c>
      <c r="E36">
        <v>0.26530000999999998</v>
      </c>
      <c r="F36">
        <v>37.369998930000001</v>
      </c>
      <c r="G36">
        <v>0.99639999999999995</v>
      </c>
      <c r="H36">
        <v>31.916999820000001</v>
      </c>
      <c r="J36" s="2">
        <f>TREND(Calibration!$A$2:$A$4,Calibration!$B$2:$B$4,C36)</f>
        <v>400.65466460502557</v>
      </c>
      <c r="K36" s="2">
        <f>TREND(Calibration!$A$2:$A$4,Calibration!$C$2:$C$4,E36)</f>
        <v>558.88794381703133</v>
      </c>
      <c r="L36" s="2">
        <f>TREND(Calibration!$A$2:$A$4,Calibration!$D$2:$D$4,G36)</f>
        <v>608.47441778064888</v>
      </c>
    </row>
    <row r="37" spans="1:12" x14ac:dyDescent="0.25">
      <c r="A37">
        <v>175194</v>
      </c>
      <c r="B37">
        <v>15.102999690000001</v>
      </c>
      <c r="C37">
        <v>0.31422000999999999</v>
      </c>
      <c r="D37">
        <v>33.937000269999999</v>
      </c>
      <c r="E37">
        <v>0.26524999999999999</v>
      </c>
      <c r="F37">
        <v>37.388999939999998</v>
      </c>
      <c r="G37">
        <v>0.99370002999999996</v>
      </c>
      <c r="H37">
        <v>31.92700005</v>
      </c>
      <c r="J37" s="2">
        <f>TREND(Calibration!$A$2:$A$4,Calibration!$B$2:$B$4,C37)</f>
        <v>401.14317025966011</v>
      </c>
      <c r="K37" s="2">
        <f>TREND(Calibration!$A$2:$A$4,Calibration!$C$2:$C$4,E37)</f>
        <v>558.5024457407244</v>
      </c>
      <c r="L37" s="2">
        <f>TREND(Calibration!$A$2:$A$4,Calibration!$D$2:$D$4,G37)</f>
        <v>606.79695550097256</v>
      </c>
    </row>
    <row r="38" spans="1:12" x14ac:dyDescent="0.25">
      <c r="A38">
        <v>180100</v>
      </c>
      <c r="B38">
        <v>15.01299953</v>
      </c>
      <c r="C38">
        <v>0.31319001000000002</v>
      </c>
      <c r="D38">
        <v>33.969001769999998</v>
      </c>
      <c r="E38">
        <v>0.26660001</v>
      </c>
      <c r="F38">
        <v>37.34500122</v>
      </c>
      <c r="G38">
        <v>0.98830003</v>
      </c>
      <c r="H38">
        <v>31.878999709999999</v>
      </c>
      <c r="J38" s="2">
        <f>TREND(Calibration!$A$2:$A$4,Calibration!$B$2:$B$4,C38)</f>
        <v>396.56898094808321</v>
      </c>
      <c r="K38" s="2">
        <f>TREND(Calibration!$A$2:$A$4,Calibration!$C$2:$C$4,E38)</f>
        <v>568.90888961185897</v>
      </c>
      <c r="L38" s="2">
        <f>TREND(Calibration!$A$2:$A$4,Calibration!$D$2:$D$4,G38)</f>
        <v>603.44199366426619</v>
      </c>
    </row>
    <row r="39" spans="1:12" x14ac:dyDescent="0.25">
      <c r="A39">
        <v>185099</v>
      </c>
      <c r="B39">
        <v>15.00899982</v>
      </c>
      <c r="C39">
        <v>0.31313999999999997</v>
      </c>
      <c r="D39">
        <v>33.978000639999998</v>
      </c>
      <c r="E39">
        <v>0.28161999999999998</v>
      </c>
      <c r="F39">
        <v>37.341999049999998</v>
      </c>
      <c r="G39">
        <v>0.99150002000000004</v>
      </c>
      <c r="H39">
        <v>31.916999820000001</v>
      </c>
      <c r="J39" s="2">
        <f>TREND(Calibration!$A$2:$A$4,Calibration!$B$2:$B$4,C39)</f>
        <v>396.34688851364422</v>
      </c>
      <c r="K39" s="2">
        <f>TREND(Calibration!$A$2:$A$4,Calibration!$C$2:$C$4,E39)</f>
        <v>684.68927855712832</v>
      </c>
      <c r="L39" s="2">
        <f>TREND(Calibration!$A$2:$A$4,Calibration!$D$2:$D$4,G39)</f>
        <v>605.43011298423698</v>
      </c>
    </row>
    <row r="40" spans="1:12" x14ac:dyDescent="0.25">
      <c r="A40">
        <v>190099</v>
      </c>
      <c r="B40">
        <v>15.02600002</v>
      </c>
      <c r="C40">
        <v>0.31788999000000001</v>
      </c>
      <c r="D40">
        <v>33.972000119999997</v>
      </c>
      <c r="E40">
        <v>0.29319000000000001</v>
      </c>
      <c r="F40">
        <v>37.347999569999999</v>
      </c>
      <c r="G40">
        <v>0.99959998999999999</v>
      </c>
      <c r="H40">
        <v>31.95299911</v>
      </c>
      <c r="J40" s="2">
        <f>TREND(Calibration!$A$2:$A$4,Calibration!$B$2:$B$4,C40)</f>
        <v>417.44140646325332</v>
      </c>
      <c r="K40" s="2">
        <f>TREND(Calibration!$A$2:$A$4,Calibration!$C$2:$C$4,E40)</f>
        <v>773.87569613109304</v>
      </c>
      <c r="L40" s="2">
        <f>TREND(Calibration!$A$2:$A$4,Calibration!$D$2:$D$4,G40)</f>
        <v>610.46253710061967</v>
      </c>
    </row>
    <row r="41" spans="1:12" x14ac:dyDescent="0.25">
      <c r="A41">
        <v>195100</v>
      </c>
      <c r="B41">
        <v>15.04800034</v>
      </c>
      <c r="C41">
        <v>0.31675999999999999</v>
      </c>
      <c r="D41">
        <v>33.972000119999997</v>
      </c>
      <c r="E41">
        <v>0.31125000000000003</v>
      </c>
      <c r="F41">
        <v>37.354999540000001</v>
      </c>
      <c r="G41">
        <v>0.99370002999999996</v>
      </c>
      <c r="H41">
        <v>31.9109993</v>
      </c>
      <c r="J41" s="2">
        <f>TREND(Calibration!$A$2:$A$4,Calibration!$B$2:$B$4,C41)</f>
        <v>412.42316551161366</v>
      </c>
      <c r="K41" s="2">
        <f>TREND(Calibration!$A$2:$A$4,Calibration!$C$2:$C$4,E41)</f>
        <v>913.08975848077284</v>
      </c>
      <c r="L41" s="2">
        <f>TREND(Calibration!$A$2:$A$4,Calibration!$D$2:$D$4,G41)</f>
        <v>606.79695550097256</v>
      </c>
    </row>
    <row r="42" spans="1:12" x14ac:dyDescent="0.25">
      <c r="A42">
        <v>200194</v>
      </c>
      <c r="B42">
        <v>15.11600018</v>
      </c>
      <c r="C42">
        <v>0.31887000999999998</v>
      </c>
      <c r="D42">
        <v>33.95299911</v>
      </c>
      <c r="E42">
        <v>0.32076000999999998</v>
      </c>
      <c r="F42">
        <v>37.417999270000003</v>
      </c>
      <c r="G42">
        <v>1.00880003</v>
      </c>
      <c r="H42">
        <v>31.92399979</v>
      </c>
      <c r="J42" s="2">
        <f>TREND(Calibration!$A$2:$A$4,Calibration!$B$2:$B$4,C42)</f>
        <v>421.79363656920623</v>
      </c>
      <c r="K42" s="2">
        <f>TREND(Calibration!$A$2:$A$4,Calibration!$C$2:$C$4,E42)</f>
        <v>986.3969082640549</v>
      </c>
      <c r="L42" s="2">
        <f>TREND(Calibration!$A$2:$A$4,Calibration!$D$2:$D$4,G42)</f>
        <v>616.17842285917004</v>
      </c>
    </row>
    <row r="43" spans="1:12" x14ac:dyDescent="0.25">
      <c r="A43">
        <v>205108</v>
      </c>
      <c r="B43">
        <v>15.102999690000001</v>
      </c>
      <c r="C43">
        <v>0.31880998999999999</v>
      </c>
      <c r="D43">
        <v>33.969001769999998</v>
      </c>
      <c r="E43">
        <v>0.32168001000000002</v>
      </c>
      <c r="F43">
        <v>37.415000919999997</v>
      </c>
      <c r="G43">
        <v>1.0115000000000001</v>
      </c>
      <c r="H43">
        <v>31.850000380000001</v>
      </c>
      <c r="J43" s="2">
        <f>TREND(Calibration!$A$2:$A$4,Calibration!$B$2:$B$4,C43)</f>
        <v>421.52709012019568</v>
      </c>
      <c r="K43" s="2">
        <f>TREND(Calibration!$A$2:$A$4,Calibration!$C$2:$C$4,E43)</f>
        <v>993.48865451885626</v>
      </c>
      <c r="L43" s="2">
        <f>TREND(Calibration!$A$2:$A$4,Calibration!$D$2:$D$4,G43)</f>
        <v>617.85588513884647</v>
      </c>
    </row>
    <row r="44" spans="1:12" x14ac:dyDescent="0.25">
      <c r="A44">
        <v>210166</v>
      </c>
      <c r="B44">
        <v>15.07699966</v>
      </c>
      <c r="C44">
        <v>0.31637999</v>
      </c>
      <c r="D44">
        <v>33.972000119999997</v>
      </c>
      <c r="E44">
        <v>0.34226999000000002</v>
      </c>
      <c r="F44">
        <v>37.347999569999999</v>
      </c>
      <c r="G44">
        <v>1.0039000499999999</v>
      </c>
      <c r="H44">
        <v>31.9109993</v>
      </c>
      <c r="J44" s="2">
        <f>TREND(Calibration!$A$2:$A$4,Calibration!$B$2:$B$4,C44)</f>
        <v>410.73555611327151</v>
      </c>
      <c r="K44" s="2">
        <f>TREND(Calibration!$A$2:$A$4,Calibration!$C$2:$C$4,E44)</f>
        <v>1152.2048649008418</v>
      </c>
      <c r="L44" s="2">
        <f>TREND(Calibration!$A$2:$A$4,Calibration!$D$2:$D$4,G44)</f>
        <v>613.13411806275815</v>
      </c>
    </row>
    <row r="45" spans="1:12" x14ac:dyDescent="0.25">
      <c r="A45">
        <v>215100</v>
      </c>
      <c r="B45">
        <v>15.03499985</v>
      </c>
      <c r="C45">
        <v>0.32778998999999998</v>
      </c>
      <c r="D45">
        <v>33.98500061</v>
      </c>
      <c r="E45">
        <v>0.35534999</v>
      </c>
      <c r="F45">
        <v>37.347999569999999</v>
      </c>
      <c r="G45">
        <v>0.99529999000000002</v>
      </c>
      <c r="H45">
        <v>31.93300056</v>
      </c>
      <c r="J45" s="2">
        <f>TREND(Calibration!$A$2:$A$4,Calibration!$B$2:$B$4,C45)</f>
        <v>461.40691538035139</v>
      </c>
      <c r="K45" s="2">
        <f>TREND(Calibration!$A$2:$A$4,Calibration!$C$2:$C$4,E45)</f>
        <v>1253.0309964364903</v>
      </c>
      <c r="L45" s="2">
        <f>TREND(Calibration!$A$2:$A$4,Calibration!$D$2:$D$4,G45)</f>
        <v>607.79099341583503</v>
      </c>
    </row>
    <row r="46" spans="1:12" x14ac:dyDescent="0.25">
      <c r="A46">
        <v>220109</v>
      </c>
      <c r="B46">
        <v>15.019000050000001</v>
      </c>
      <c r="C46">
        <v>0.32080998999999999</v>
      </c>
      <c r="D46">
        <v>33.974998470000003</v>
      </c>
      <c r="E46">
        <v>0.35653998999999997</v>
      </c>
      <c r="F46">
        <v>37.374000549999998</v>
      </c>
      <c r="G46">
        <v>1.0082999500000001</v>
      </c>
      <c r="H46">
        <v>31.96899986</v>
      </c>
      <c r="J46" s="2">
        <f>TREND(Calibration!$A$2:$A$4,Calibration!$B$2:$B$4,C46)</f>
        <v>430.40901111354879</v>
      </c>
      <c r="K46" s="2">
        <f>TREND(Calibration!$A$2:$A$4,Calibration!$C$2:$C$4,E46)</f>
        <v>1262.2040160486783</v>
      </c>
      <c r="L46" s="2">
        <f>TREND(Calibration!$A$2:$A$4,Calibration!$D$2:$D$4,G46)</f>
        <v>615.86772854152196</v>
      </c>
    </row>
    <row r="47" spans="1:12" x14ac:dyDescent="0.25">
      <c r="A47">
        <v>225116</v>
      </c>
      <c r="B47">
        <v>14.914999959999999</v>
      </c>
      <c r="C47">
        <v>0.32659999000000001</v>
      </c>
      <c r="D47">
        <v>34.000999450000002</v>
      </c>
      <c r="E47">
        <v>0.34692001</v>
      </c>
      <c r="F47">
        <v>37.369998930000001</v>
      </c>
      <c r="G47">
        <v>0.99479996999999998</v>
      </c>
      <c r="H47">
        <v>31.856000900000002</v>
      </c>
      <c r="J47" s="2">
        <f>TREND(Calibration!$A$2:$A$4,Calibration!$B$2:$B$4,C47)</f>
        <v>456.12217238930634</v>
      </c>
      <c r="K47" s="2">
        <f>TREND(Calibration!$A$2:$A$4,Calibration!$C$2:$C$4,E47)</f>
        <v>1188.049171335352</v>
      </c>
      <c r="L47" s="2">
        <f>TREND(Calibration!$A$2:$A$4,Calibration!$D$2:$D$4,G47)</f>
        <v>607.48033637554056</v>
      </c>
    </row>
    <row r="48" spans="1:12" x14ac:dyDescent="0.25">
      <c r="A48">
        <v>230099</v>
      </c>
      <c r="B48">
        <v>14.90600014</v>
      </c>
      <c r="C48">
        <v>0.31941000000000003</v>
      </c>
      <c r="D48">
        <v>33.972000119999997</v>
      </c>
      <c r="E48">
        <v>0.34394999999999998</v>
      </c>
      <c r="F48">
        <v>37.369998930000001</v>
      </c>
      <c r="G48">
        <v>0.99150002000000004</v>
      </c>
      <c r="H48">
        <v>31.847000120000001</v>
      </c>
      <c r="J48" s="2">
        <f>TREND(Calibration!$A$2:$A$4,Calibration!$B$2:$B$4,C48)</f>
        <v>424.19171082780667</v>
      </c>
      <c r="K48" s="2">
        <f>TREND(Calibration!$A$2:$A$4,Calibration!$C$2:$C$4,E48)</f>
        <v>1165.1550873198937</v>
      </c>
      <c r="L48" s="2">
        <f>TREND(Calibration!$A$2:$A$4,Calibration!$D$2:$D$4,G48)</f>
        <v>605.43011298423698</v>
      </c>
    </row>
    <row r="49" spans="1:12" x14ac:dyDescent="0.25">
      <c r="A49">
        <v>235194</v>
      </c>
      <c r="B49">
        <v>14.98700047</v>
      </c>
      <c r="C49">
        <v>0.31946000000000002</v>
      </c>
      <c r="D49">
        <v>33.958999630000001</v>
      </c>
      <c r="E49">
        <v>0.34108000999999999</v>
      </c>
      <c r="F49">
        <v>37.369998930000001</v>
      </c>
      <c r="G49">
        <v>1.0017999399999999</v>
      </c>
      <c r="H49">
        <v>31.913999560000001</v>
      </c>
      <c r="J49" s="2">
        <f>TREND(Calibration!$A$2:$A$4,Calibration!$B$2:$B$4,C49)</f>
        <v>424.41375885264051</v>
      </c>
      <c r="K49" s="2">
        <f>TREND(Calibration!$A$2:$A$4,Calibration!$C$2:$C$4,E49)</f>
        <v>1143.0319994570502</v>
      </c>
      <c r="L49" s="2">
        <f>TREND(Calibration!$A$2:$A$4,Calibration!$D$2:$D$4,G49)</f>
        <v>611.82934234000152</v>
      </c>
    </row>
    <row r="50" spans="1:12" x14ac:dyDescent="0.25">
      <c r="A50">
        <v>240158</v>
      </c>
      <c r="B50">
        <v>15.067999840000001</v>
      </c>
      <c r="C50">
        <v>0.31979001000000001</v>
      </c>
      <c r="D50">
        <v>33.95299911</v>
      </c>
      <c r="E50">
        <v>0.33864999000000001</v>
      </c>
      <c r="F50">
        <v>37.411998750000002</v>
      </c>
      <c r="G50">
        <v>1.00769997</v>
      </c>
      <c r="H50">
        <v>31.908000950000002</v>
      </c>
      <c r="J50" s="2">
        <f>TREND(Calibration!$A$2:$A$4,Calibration!$B$2:$B$4,C50)</f>
        <v>425.87932022614882</v>
      </c>
      <c r="K50" s="2">
        <f>TREND(Calibration!$A$2:$A$4,Calibration!$C$2:$C$4,E50)</f>
        <v>1124.3003850721682</v>
      </c>
      <c r="L50" s="2">
        <f>TREND(Calibration!$A$2:$A$4,Calibration!$D$2:$D$4,G50)</f>
        <v>615.4949674298947</v>
      </c>
    </row>
    <row r="51" spans="1:12" x14ac:dyDescent="0.25">
      <c r="A51">
        <v>245176</v>
      </c>
      <c r="B51">
        <v>15.13300037</v>
      </c>
      <c r="C51">
        <v>0.31924998999999998</v>
      </c>
      <c r="D51">
        <v>33.958999630000001</v>
      </c>
      <c r="E51">
        <v>0.33627000000000001</v>
      </c>
      <c r="F51">
        <v>37.358001710000003</v>
      </c>
      <c r="G51">
        <v>0.99150002000000004</v>
      </c>
      <c r="H51">
        <v>31.853000640000001</v>
      </c>
      <c r="J51" s="2">
        <f>TREND(Calibration!$A$2:$A$4,Calibration!$B$2:$B$4,C51)</f>
        <v>423.48111273873337</v>
      </c>
      <c r="K51" s="2">
        <f>TREND(Calibration!$A$2:$A$4,Calibration!$C$2:$C$4,E51)</f>
        <v>1105.9544229319902</v>
      </c>
      <c r="L51" s="2">
        <f>TREND(Calibration!$A$2:$A$4,Calibration!$D$2:$D$4,G51)</f>
        <v>605.43011298423698</v>
      </c>
    </row>
    <row r="52" spans="1:12" x14ac:dyDescent="0.25">
      <c r="A52">
        <v>250204</v>
      </c>
      <c r="B52">
        <v>15.25899982</v>
      </c>
      <c r="C52">
        <v>0.31810999000000001</v>
      </c>
      <c r="D52">
        <v>33.923999790000003</v>
      </c>
      <c r="E52">
        <v>0.34330000999999999</v>
      </c>
      <c r="F52">
        <v>37.411998750000002</v>
      </c>
      <c r="G52">
        <v>1.0023000200000001</v>
      </c>
      <c r="H52">
        <v>31.892000199999998</v>
      </c>
      <c r="J52" s="2">
        <f>TREND(Calibration!$A$2:$A$4,Calibration!$B$2:$B$4,C52)</f>
        <v>418.41841777252216</v>
      </c>
      <c r="K52" s="2">
        <f>TREND(Calibration!$A$2:$A$4,Calibration!$C$2:$C$4,E52)</f>
        <v>1160.1446915066788</v>
      </c>
      <c r="L52" s="2">
        <f>TREND(Calibration!$A$2:$A$4,Calibration!$D$2:$D$4,G52)</f>
        <v>612.14003665764983</v>
      </c>
    </row>
    <row r="53" spans="1:12" x14ac:dyDescent="0.25">
      <c r="A53">
        <v>255099</v>
      </c>
      <c r="B53">
        <v>15.300999640000001</v>
      </c>
      <c r="C53">
        <v>0.31746000000000002</v>
      </c>
      <c r="D53">
        <v>33.937000269999999</v>
      </c>
      <c r="E53">
        <v>0.34433001000000002</v>
      </c>
      <c r="F53">
        <v>37.417999270000003</v>
      </c>
      <c r="G53">
        <v>1.0023000200000001</v>
      </c>
      <c r="H53">
        <v>31.895000459999999</v>
      </c>
      <c r="J53" s="2">
        <f>TREND(Calibration!$A$2:$A$4,Calibration!$B$2:$B$4,C53)</f>
        <v>415.53183785928741</v>
      </c>
      <c r="K53" s="2">
        <f>TREND(Calibration!$A$2:$A$4,Calibration!$C$2:$C$4,E53)</f>
        <v>1168.0843639441189</v>
      </c>
      <c r="L53" s="2">
        <f>TREND(Calibration!$A$2:$A$4,Calibration!$D$2:$D$4,G53)</f>
        <v>612.14003665764983</v>
      </c>
    </row>
    <row r="54" spans="1:12" x14ac:dyDescent="0.25">
      <c r="A54">
        <v>260145</v>
      </c>
      <c r="B54">
        <v>15.222999570000001</v>
      </c>
      <c r="C54">
        <v>0.31606001</v>
      </c>
      <c r="D54">
        <v>34.004001619999997</v>
      </c>
      <c r="E54">
        <v>0.34394999999999998</v>
      </c>
      <c r="F54">
        <v>37.34500122</v>
      </c>
      <c r="G54">
        <v>0.99529999000000002</v>
      </c>
      <c r="H54">
        <v>31.833999630000001</v>
      </c>
      <c r="J54" s="2">
        <f>TREND(Calibration!$A$2:$A$4,Calibration!$B$2:$B$4,C54)</f>
        <v>409.31453757354507</v>
      </c>
      <c r="K54" s="2">
        <f>TREND(Calibration!$A$2:$A$4,Calibration!$C$2:$C$4,E54)</f>
        <v>1165.1550873198937</v>
      </c>
      <c r="L54" s="2">
        <f>TREND(Calibration!$A$2:$A$4,Calibration!$D$2:$D$4,G54)</f>
        <v>607.79099341583503</v>
      </c>
    </row>
    <row r="55" spans="1:12" x14ac:dyDescent="0.25">
      <c r="A55">
        <v>265099</v>
      </c>
      <c r="B55">
        <v>15.17500019</v>
      </c>
      <c r="C55">
        <v>0.31373000000000001</v>
      </c>
      <c r="D55">
        <v>33.95299911</v>
      </c>
      <c r="E55">
        <v>0.34103</v>
      </c>
      <c r="F55">
        <v>37.40499878</v>
      </c>
      <c r="G55">
        <v>1.0011999600000001</v>
      </c>
      <c r="H55">
        <v>31.80500031</v>
      </c>
      <c r="J55" s="2">
        <f>TREND(Calibration!$A$2:$A$4,Calibration!$B$2:$B$4,C55)</f>
        <v>398.96705520668365</v>
      </c>
      <c r="K55" s="2">
        <f>TREND(Calibration!$A$2:$A$4,Calibration!$C$2:$C$4,E55)</f>
        <v>1142.6465013807431</v>
      </c>
      <c r="L55" s="2">
        <f>TREND(Calibration!$A$2:$A$4,Calibration!$D$2:$D$4,G55)</f>
        <v>611.45658122837438</v>
      </c>
    </row>
    <row r="56" spans="1:12" x14ac:dyDescent="0.25">
      <c r="A56">
        <v>270217</v>
      </c>
      <c r="B56">
        <v>15.08699989</v>
      </c>
      <c r="C56">
        <v>0.31768000000000002</v>
      </c>
      <c r="D56">
        <v>33.939998629999998</v>
      </c>
      <c r="E56">
        <v>0.34103</v>
      </c>
      <c r="F56">
        <v>37.347999569999999</v>
      </c>
      <c r="G56">
        <v>1.0006999999999999</v>
      </c>
      <c r="H56">
        <v>31.868999479999999</v>
      </c>
      <c r="J56" s="2">
        <f>TREND(Calibration!$A$2:$A$4,Calibration!$B$2:$B$4,C56)</f>
        <v>416.50884916855625</v>
      </c>
      <c r="K56" s="2">
        <f>TREND(Calibration!$A$2:$A$4,Calibration!$C$2:$C$4,E56)</f>
        <v>1142.6465013807431</v>
      </c>
      <c r="L56" s="2">
        <f>TREND(Calibration!$A$2:$A$4,Calibration!$D$2:$D$4,G56)</f>
        <v>611.14596146543363</v>
      </c>
    </row>
    <row r="57" spans="1:12" x14ac:dyDescent="0.25">
      <c r="A57">
        <v>275099</v>
      </c>
      <c r="B57">
        <v>15.04800034</v>
      </c>
      <c r="C57">
        <v>0.31740998999999998</v>
      </c>
      <c r="D57">
        <v>33.926998140000002</v>
      </c>
      <c r="E57">
        <v>0.34005999999999997</v>
      </c>
      <c r="F57">
        <v>37.347999569999999</v>
      </c>
      <c r="G57">
        <v>1.00020003</v>
      </c>
      <c r="H57">
        <v>31.865999219999999</v>
      </c>
      <c r="J57" s="2">
        <f>TREND(Calibration!$A$2:$A$4,Calibration!$B$2:$B$4,C57)</f>
        <v>415.30974542484842</v>
      </c>
      <c r="K57" s="2">
        <f>TREND(Calibration!$A$2:$A$4,Calibration!$C$2:$C$4,E57)</f>
        <v>1135.169334133833</v>
      </c>
      <c r="L57" s="2">
        <f>TREND(Calibration!$A$2:$A$4,Calibration!$D$2:$D$4,G57)</f>
        <v>610.83533548960065</v>
      </c>
    </row>
    <row r="58" spans="1:12" x14ac:dyDescent="0.25">
      <c r="A58">
        <v>280145</v>
      </c>
      <c r="B58">
        <v>15.05500031</v>
      </c>
      <c r="C58">
        <v>0.31670999999999999</v>
      </c>
      <c r="D58">
        <v>33.930000309999997</v>
      </c>
      <c r="E58">
        <v>0.33816998999999998</v>
      </c>
      <c r="F58">
        <v>37.421001429999997</v>
      </c>
      <c r="G58">
        <v>1.00880003</v>
      </c>
      <c r="H58">
        <v>31.853000640000001</v>
      </c>
      <c r="J58" s="2">
        <f>TREND(Calibration!$A$2:$A$4,Calibration!$B$2:$B$4,C58)</f>
        <v>412.20111748677982</v>
      </c>
      <c r="K58" s="2">
        <f>TREND(Calibration!$A$2:$A$4,Calibration!$C$2:$C$4,E58)</f>
        <v>1120.600343547924</v>
      </c>
      <c r="L58" s="2">
        <f>TREND(Calibration!$A$2:$A$4,Calibration!$D$2:$D$4,G58)</f>
        <v>616.17842285917004</v>
      </c>
    </row>
    <row r="59" spans="1:12" x14ac:dyDescent="0.25">
      <c r="A59">
        <v>285113</v>
      </c>
      <c r="B59">
        <v>15.06400013</v>
      </c>
      <c r="C59">
        <v>0.31356999000000002</v>
      </c>
      <c r="D59">
        <v>33.978000639999998</v>
      </c>
      <c r="E59">
        <v>0.33557000999999997</v>
      </c>
      <c r="F59">
        <v>37.437000269999999</v>
      </c>
      <c r="G59">
        <v>1.00339997</v>
      </c>
      <c r="H59">
        <v>31.856000900000002</v>
      </c>
      <c r="J59" s="2">
        <f>TREND(Calibration!$A$2:$A$4,Calibration!$B$2:$B$4,C59)</f>
        <v>398.25645711761058</v>
      </c>
      <c r="K59" s="2">
        <f>TREND(Calibration!$A$2:$A$4,Calibration!$C$2:$C$4,E59)</f>
        <v>1100.5586061266661</v>
      </c>
      <c r="L59" s="2">
        <f>TREND(Calibration!$A$2:$A$4,Calibration!$D$2:$D$4,G59)</f>
        <v>612.82342374510995</v>
      </c>
    </row>
    <row r="60" spans="1:12" x14ac:dyDescent="0.25">
      <c r="A60">
        <v>290099</v>
      </c>
      <c r="B60">
        <v>15.09000015</v>
      </c>
      <c r="C60">
        <v>0.31584001</v>
      </c>
      <c r="D60">
        <v>33.930000309999997</v>
      </c>
      <c r="E60">
        <v>0.33302999</v>
      </c>
      <c r="F60">
        <v>37.411998750000002</v>
      </c>
      <c r="G60">
        <v>0.99580002000000001</v>
      </c>
      <c r="H60">
        <v>31.830999370000001</v>
      </c>
      <c r="J60" s="2">
        <f>TREND(Calibration!$A$2:$A$4,Calibration!$B$2:$B$4,C60)</f>
        <v>408.33752626427622</v>
      </c>
      <c r="K60" s="2">
        <f>TREND(Calibration!$A$2:$A$4,Calibration!$C$2:$C$4,E60)</f>
        <v>1080.9790655591448</v>
      </c>
      <c r="L60" s="2">
        <f>TREND(Calibration!$A$2:$A$4,Calibration!$D$2:$D$4,G60)</f>
        <v>608.10165666902174</v>
      </c>
    </row>
    <row r="61" spans="1:12" x14ac:dyDescent="0.25">
      <c r="A61">
        <v>295212</v>
      </c>
      <c r="B61">
        <v>15.135999679999999</v>
      </c>
      <c r="C61">
        <v>0.31373000000000001</v>
      </c>
      <c r="D61">
        <v>33.932998660000003</v>
      </c>
      <c r="E61">
        <v>0.33195001000000002</v>
      </c>
      <c r="F61">
        <v>37.369998930000001</v>
      </c>
      <c r="G61">
        <v>0.99479996999999998</v>
      </c>
      <c r="H61">
        <v>31.913999560000001</v>
      </c>
      <c r="J61" s="2">
        <f>TREND(Calibration!$A$2:$A$4,Calibration!$B$2:$B$4,C61)</f>
        <v>398.96705520668365</v>
      </c>
      <c r="K61" s="2">
        <f>TREND(Calibration!$A$2:$A$4,Calibration!$C$2:$C$4,E61)</f>
        <v>1072.6541262979929</v>
      </c>
      <c r="L61" s="2">
        <f>TREND(Calibration!$A$2:$A$4,Calibration!$D$2:$D$4,G61)</f>
        <v>607.48033637554056</v>
      </c>
    </row>
    <row r="62" spans="1:12" x14ac:dyDescent="0.25">
      <c r="A62">
        <v>300191</v>
      </c>
      <c r="B62">
        <v>15.12300014</v>
      </c>
      <c r="C62">
        <v>0.31740998999999998</v>
      </c>
      <c r="D62">
        <v>33.937000269999999</v>
      </c>
      <c r="E62">
        <v>0.33114000999999998</v>
      </c>
      <c r="F62">
        <v>37.421001429999997</v>
      </c>
      <c r="G62">
        <v>0.99150002000000004</v>
      </c>
      <c r="H62">
        <v>31.898000719999999</v>
      </c>
      <c r="J62" s="2">
        <f>TREND(Calibration!$A$2:$A$4,Calibration!$B$2:$B$4,C62)</f>
        <v>415.30974542484842</v>
      </c>
      <c r="K62" s="2">
        <f>TREND(Calibration!$A$2:$A$4,Calibration!$C$2:$C$4,E62)</f>
        <v>1066.4103062258312</v>
      </c>
      <c r="L62" s="2">
        <f>TREND(Calibration!$A$2:$A$4,Calibration!$D$2:$D$4,G62)</f>
        <v>605.43011298423698</v>
      </c>
    </row>
    <row r="63" spans="1:12" x14ac:dyDescent="0.25">
      <c r="A63">
        <v>305192</v>
      </c>
      <c r="B63">
        <v>15.097000120000001</v>
      </c>
      <c r="C63">
        <v>0.31757000000000002</v>
      </c>
      <c r="D63">
        <v>33.965999600000004</v>
      </c>
      <c r="E63">
        <v>0.32914000999999998</v>
      </c>
      <c r="F63">
        <v>37.367000580000003</v>
      </c>
      <c r="G63">
        <v>0.98610001999999997</v>
      </c>
      <c r="H63">
        <v>31.913999560000001</v>
      </c>
      <c r="J63" s="2">
        <f>TREND(Calibration!$A$2:$A$4,Calibration!$B$2:$B$4,C63)</f>
        <v>416.02034351392172</v>
      </c>
      <c r="K63" s="2">
        <f>TREND(Calibration!$A$2:$A$4,Calibration!$C$2:$C$4,E63)</f>
        <v>1050.993466541481</v>
      </c>
      <c r="L63" s="2">
        <f>TREND(Calibration!$A$2:$A$4,Calibration!$D$2:$D$4,G63)</f>
        <v>602.07515114753062</v>
      </c>
    </row>
    <row r="64" spans="1:12" x14ac:dyDescent="0.25">
      <c r="A64">
        <v>310100</v>
      </c>
      <c r="B64">
        <v>15.050999640000001</v>
      </c>
      <c r="C64">
        <v>0.31817001</v>
      </c>
      <c r="D64">
        <v>33.923999790000003</v>
      </c>
      <c r="E64">
        <v>0.33167999999999997</v>
      </c>
      <c r="F64">
        <v>37.421001429999997</v>
      </c>
      <c r="G64">
        <v>0.99260002000000003</v>
      </c>
      <c r="H64">
        <v>31.833999630000001</v>
      </c>
      <c r="J64" s="2">
        <f>TREND(Calibration!$A$2:$A$4,Calibration!$B$2:$B$4,C64)</f>
        <v>418.68496422153271</v>
      </c>
      <c r="K64" s="2">
        <f>TREND(Calibration!$A$2:$A$4,Calibration!$C$2:$C$4,E64)</f>
        <v>1070.5727758564069</v>
      </c>
      <c r="L64" s="2">
        <f>TREND(Calibration!$A$2:$A$4,Calibration!$D$2:$D$4,G64)</f>
        <v>606.11353113615871</v>
      </c>
    </row>
    <row r="65" spans="1:12" x14ac:dyDescent="0.25">
      <c r="A65">
        <v>315129</v>
      </c>
      <c r="B65">
        <v>15.00899982</v>
      </c>
      <c r="C65">
        <v>0.31795001000000001</v>
      </c>
      <c r="D65">
        <v>33.94900131</v>
      </c>
      <c r="E65">
        <v>0.33535000999999998</v>
      </c>
      <c r="F65">
        <v>37.388999939999998</v>
      </c>
      <c r="G65">
        <v>0.98610001999999997</v>
      </c>
      <c r="H65">
        <v>31.79899979</v>
      </c>
      <c r="J65" s="2">
        <f>TREND(Calibration!$A$2:$A$4,Calibration!$B$2:$B$4,C65)</f>
        <v>417.70795291226386</v>
      </c>
      <c r="K65" s="2">
        <f>TREND(Calibration!$A$2:$A$4,Calibration!$C$2:$C$4,E65)</f>
        <v>1098.8627537613877</v>
      </c>
      <c r="L65" s="2">
        <f>TREND(Calibration!$A$2:$A$4,Calibration!$D$2:$D$4,G65)</f>
        <v>602.07515114753062</v>
      </c>
    </row>
    <row r="66" spans="1:12" x14ac:dyDescent="0.25">
      <c r="A66">
        <v>320100</v>
      </c>
      <c r="B66">
        <v>15.041999819999999</v>
      </c>
      <c r="C66">
        <v>0.31579000000000002</v>
      </c>
      <c r="D66">
        <v>33.926998140000002</v>
      </c>
      <c r="E66">
        <v>0.33302999</v>
      </c>
      <c r="F66">
        <v>37.402000430000001</v>
      </c>
      <c r="G66">
        <v>0.99529999000000002</v>
      </c>
      <c r="H66">
        <v>31.85899925</v>
      </c>
      <c r="J66" s="2">
        <f>TREND(Calibration!$A$2:$A$4,Calibration!$B$2:$B$4,C66)</f>
        <v>408.11543382983746</v>
      </c>
      <c r="K66" s="2">
        <f>TREND(Calibration!$A$2:$A$4,Calibration!$C$2:$C$4,E66)</f>
        <v>1080.9790655591448</v>
      </c>
      <c r="L66" s="2">
        <f>TREND(Calibration!$A$2:$A$4,Calibration!$D$2:$D$4,G66)</f>
        <v>607.79099341583503</v>
      </c>
    </row>
    <row r="67" spans="1:12" x14ac:dyDescent="0.25">
      <c r="A67">
        <v>325099</v>
      </c>
      <c r="B67">
        <v>15.041999819999999</v>
      </c>
      <c r="C67">
        <v>0.31643999</v>
      </c>
      <c r="D67">
        <v>33.926998140000002</v>
      </c>
      <c r="E67">
        <v>0.32925000999999998</v>
      </c>
      <c r="F67">
        <v>37.411998750000002</v>
      </c>
      <c r="G67">
        <v>0.98769998999999997</v>
      </c>
      <c r="H67">
        <v>31.840000150000002</v>
      </c>
      <c r="J67" s="2">
        <f>TREND(Calibration!$A$2:$A$4,Calibration!$B$2:$B$4,C67)</f>
        <v>411.00201374307221</v>
      </c>
      <c r="K67" s="2">
        <f>TREND(Calibration!$A$2:$A$4,Calibration!$C$2:$C$4,E67)</f>
        <v>1051.8413927241202</v>
      </c>
      <c r="L67" s="2">
        <f>TREND(Calibration!$A$2:$A$4,Calibration!$D$2:$D$4,G67)</f>
        <v>603.06919527528521</v>
      </c>
    </row>
    <row r="68" spans="1:12" x14ac:dyDescent="0.25">
      <c r="A68">
        <v>330114</v>
      </c>
      <c r="B68">
        <v>15.03499985</v>
      </c>
      <c r="C68">
        <v>0.31675999999999999</v>
      </c>
      <c r="D68">
        <v>33.939998629999998</v>
      </c>
      <c r="E68">
        <v>0.32778998999999998</v>
      </c>
      <c r="F68">
        <v>37.386001589999999</v>
      </c>
      <c r="G68">
        <v>0.98769998999999997</v>
      </c>
      <c r="H68">
        <v>31.895000459999999</v>
      </c>
      <c r="J68" s="2">
        <f>TREND(Calibration!$A$2:$A$4,Calibration!$B$2:$B$4,C68)</f>
        <v>412.42316551161366</v>
      </c>
      <c r="K68" s="2">
        <f>TREND(Calibration!$A$2:$A$4,Calibration!$C$2:$C$4,E68)</f>
        <v>1040.5869455861482</v>
      </c>
      <c r="L68" s="2">
        <f>TREND(Calibration!$A$2:$A$4,Calibration!$D$2:$D$4,G68)</f>
        <v>603.06919527528521</v>
      </c>
    </row>
    <row r="69" spans="1:12" x14ac:dyDescent="0.25">
      <c r="A69">
        <v>335109</v>
      </c>
      <c r="B69">
        <v>15.067999840000001</v>
      </c>
      <c r="C69">
        <v>0.31589001</v>
      </c>
      <c r="D69">
        <v>33.969001769999998</v>
      </c>
      <c r="E69">
        <v>0.32617000000000002</v>
      </c>
      <c r="F69">
        <v>37.408000950000002</v>
      </c>
      <c r="G69">
        <v>0.98339999</v>
      </c>
      <c r="H69">
        <v>31.81100082</v>
      </c>
      <c r="J69" s="2">
        <f>TREND(Calibration!$A$2:$A$4,Calibration!$B$2:$B$4,C69)</f>
        <v>408.55957428911006</v>
      </c>
      <c r="K69" s="2">
        <f>TREND(Calibration!$A$2:$A$4,Calibration!$C$2:$C$4,E69)</f>
        <v>1028.0993825260232</v>
      </c>
      <c r="L69" s="2">
        <f>TREND(Calibration!$A$2:$A$4,Calibration!$D$2:$D$4,G69)</f>
        <v>600.39765159050057</v>
      </c>
    </row>
    <row r="70" spans="1:12" x14ac:dyDescent="0.25">
      <c r="A70">
        <v>340116</v>
      </c>
      <c r="B70">
        <v>15.08699989</v>
      </c>
      <c r="C70">
        <v>0.31253998999999999</v>
      </c>
      <c r="D70">
        <v>33.962001800000003</v>
      </c>
      <c r="E70">
        <v>0.32107999999999998</v>
      </c>
      <c r="F70">
        <v>37.363998410000001</v>
      </c>
      <c r="G70">
        <v>0.98070002000000001</v>
      </c>
      <c r="H70">
        <v>31.865999219999999</v>
      </c>
      <c r="J70" s="2">
        <f>TREND(Calibration!$A$2:$A$4,Calibration!$B$2:$B$4,C70)</f>
        <v>393.68226780603345</v>
      </c>
      <c r="K70" s="2">
        <f>TREND(Calibration!$A$2:$A$4,Calibration!$C$2:$C$4,E70)</f>
        <v>988.86352552935227</v>
      </c>
      <c r="L70" s="2">
        <f>TREND(Calibration!$A$2:$A$4,Calibration!$D$2:$D$4,G70)</f>
        <v>598.72018931082425</v>
      </c>
    </row>
    <row r="71" spans="1:12" x14ac:dyDescent="0.25">
      <c r="A71">
        <v>345109</v>
      </c>
      <c r="B71">
        <v>15.08100033</v>
      </c>
      <c r="C71">
        <v>0.31589001</v>
      </c>
      <c r="D71">
        <v>33.945999149999999</v>
      </c>
      <c r="E71">
        <v>0.31799999000000001</v>
      </c>
      <c r="F71">
        <v>37.421001429999997</v>
      </c>
      <c r="G71">
        <v>0.98940002999999999</v>
      </c>
      <c r="H71">
        <v>31.88800049</v>
      </c>
      <c r="J71" s="2">
        <f>TREND(Calibration!$A$2:$A$4,Calibration!$B$2:$B$4,C71)</f>
        <v>408.55957428911006</v>
      </c>
      <c r="K71" s="2">
        <f>TREND(Calibration!$A$2:$A$4,Calibration!$C$2:$C$4,E71)</f>
        <v>965.1215153312553</v>
      </c>
      <c r="L71" s="2">
        <f>TREND(Calibration!$A$2:$A$4,Calibration!$D$2:$D$4,G71)</f>
        <v>604.12541181618792</v>
      </c>
    </row>
    <row r="72" spans="1:12" x14ac:dyDescent="0.25">
      <c r="A72">
        <v>350227</v>
      </c>
      <c r="B72">
        <v>15.038999560000001</v>
      </c>
      <c r="C72">
        <v>0.31330001000000002</v>
      </c>
      <c r="D72">
        <v>33.945999149999999</v>
      </c>
      <c r="E72">
        <v>0.32135001000000002</v>
      </c>
      <c r="F72">
        <v>37.402000430000001</v>
      </c>
      <c r="G72">
        <v>0.99849999</v>
      </c>
      <c r="H72">
        <v>31.881999969999999</v>
      </c>
      <c r="J72" s="2">
        <f>TREND(Calibration!$A$2:$A$4,Calibration!$B$2:$B$4,C72)</f>
        <v>397.05748660271774</v>
      </c>
      <c r="K72" s="2">
        <f>TREND(Calibration!$A$2:$A$4,Calibration!$C$2:$C$4,E72)</f>
        <v>990.94487597093826</v>
      </c>
      <c r="L72" s="2">
        <f>TREND(Calibration!$A$2:$A$4,Calibration!$D$2:$D$4,G72)</f>
        <v>609.77911894869806</v>
      </c>
    </row>
    <row r="73" spans="1:12" x14ac:dyDescent="0.25">
      <c r="A73">
        <v>355115</v>
      </c>
      <c r="B73">
        <v>14.9829998</v>
      </c>
      <c r="C73">
        <v>0.30989</v>
      </c>
      <c r="D73">
        <v>33.932998660000003</v>
      </c>
      <c r="E73">
        <v>0.31518998999999998</v>
      </c>
      <c r="F73">
        <v>37.388999939999998</v>
      </c>
      <c r="G73">
        <v>0.99150002000000004</v>
      </c>
      <c r="H73">
        <v>31.920000080000001</v>
      </c>
      <c r="J73" s="2">
        <f>TREND(Calibration!$A$2:$A$4,Calibration!$B$2:$B$4,C73)</f>
        <v>381.91376689944559</v>
      </c>
      <c r="K73" s="2">
        <f>TREND(Calibration!$A$2:$A$4,Calibration!$C$2:$C$4,E73)</f>
        <v>943.46085557474339</v>
      </c>
      <c r="L73" s="2">
        <f>TREND(Calibration!$A$2:$A$4,Calibration!$D$2:$D$4,G73)</f>
        <v>605.43011298423698</v>
      </c>
    </row>
    <row r="74" spans="1:12" x14ac:dyDescent="0.25">
      <c r="A74">
        <v>360101</v>
      </c>
      <c r="B74">
        <v>14.95100021</v>
      </c>
      <c r="C74">
        <v>0.31481000999999997</v>
      </c>
      <c r="D74">
        <v>33.937000269999999</v>
      </c>
      <c r="E74">
        <v>0.31286999999999998</v>
      </c>
      <c r="F74">
        <v>37.423999790000003</v>
      </c>
      <c r="G74">
        <v>1.0017999399999999</v>
      </c>
      <c r="H74">
        <v>31.830999370000001</v>
      </c>
      <c r="J74" s="2">
        <f>TREND(Calibration!$A$2:$A$4,Calibration!$B$2:$B$4,C74)</f>
        <v>403.76333695269909</v>
      </c>
      <c r="K74" s="2">
        <f>TREND(Calibration!$A$2:$A$4,Calibration!$C$2:$C$4,E74)</f>
        <v>925.57739862509584</v>
      </c>
      <c r="L74" s="2">
        <f>TREND(Calibration!$A$2:$A$4,Calibration!$D$2:$D$4,G74)</f>
        <v>611.82934234000152</v>
      </c>
    </row>
    <row r="75" spans="1:12" x14ac:dyDescent="0.25">
      <c r="A75">
        <v>365100</v>
      </c>
      <c r="B75">
        <v>14.96700001</v>
      </c>
      <c r="C75">
        <v>0.31313999999999997</v>
      </c>
      <c r="D75">
        <v>33.969001769999998</v>
      </c>
      <c r="E75">
        <v>0.30448999999999998</v>
      </c>
      <c r="F75">
        <v>37.341999049999998</v>
      </c>
      <c r="G75">
        <v>0.99209999999999998</v>
      </c>
      <c r="H75">
        <v>31.850000380000001</v>
      </c>
      <c r="J75" s="2">
        <f>TREND(Calibration!$A$2:$A$4,Calibration!$B$2:$B$4,C75)</f>
        <v>396.34688851364422</v>
      </c>
      <c r="K75" s="2">
        <f>TREND(Calibration!$A$2:$A$4,Calibration!$C$2:$C$4,E75)</f>
        <v>860.98084034766975</v>
      </c>
      <c r="L75" s="2">
        <f>TREND(Calibration!$A$2:$A$4,Calibration!$D$2:$D$4,G75)</f>
        <v>605.80287409586424</v>
      </c>
    </row>
    <row r="76" spans="1:12" x14ac:dyDescent="0.25">
      <c r="A76">
        <v>370107</v>
      </c>
      <c r="B76">
        <v>15.04800034</v>
      </c>
      <c r="C76">
        <v>0.31514001000000003</v>
      </c>
      <c r="D76">
        <v>33.958999630000001</v>
      </c>
      <c r="E76">
        <v>0.29833000999999998</v>
      </c>
      <c r="F76">
        <v>37.369998930000001</v>
      </c>
      <c r="G76">
        <v>0.99639999999999995</v>
      </c>
      <c r="H76">
        <v>31.826999659999998</v>
      </c>
      <c r="J76" s="2">
        <f>TREND(Calibration!$A$2:$A$4,Calibration!$B$2:$B$4,C76)</f>
        <v>405.2288539166027</v>
      </c>
      <c r="K76" s="2">
        <f>TREND(Calibration!$A$2:$A$4,Calibration!$C$2:$C$4,E76)</f>
        <v>813.49705120407066</v>
      </c>
      <c r="L76" s="2">
        <f>TREND(Calibration!$A$2:$A$4,Calibration!$D$2:$D$4,G76)</f>
        <v>608.47441778064888</v>
      </c>
    </row>
    <row r="77" spans="1:12" x14ac:dyDescent="0.25">
      <c r="A77">
        <v>375151</v>
      </c>
      <c r="B77">
        <v>15.20100021</v>
      </c>
      <c r="C77">
        <v>0.31768000000000002</v>
      </c>
      <c r="D77">
        <v>33.916999820000001</v>
      </c>
      <c r="E77">
        <v>0.29741001</v>
      </c>
      <c r="F77">
        <v>37.386001589999999</v>
      </c>
      <c r="G77">
        <v>1.0115000000000001</v>
      </c>
      <c r="H77">
        <v>31.88800049</v>
      </c>
      <c r="J77" s="2">
        <f>TREND(Calibration!$A$2:$A$4,Calibration!$B$2:$B$4,C77)</f>
        <v>416.50884916855625</v>
      </c>
      <c r="K77" s="2">
        <f>TREND(Calibration!$A$2:$A$4,Calibration!$C$2:$C$4,E77)</f>
        <v>806.40530494926975</v>
      </c>
      <c r="L77" s="2">
        <f>TREND(Calibration!$A$2:$A$4,Calibration!$D$2:$D$4,G77)</f>
        <v>617.85588513884647</v>
      </c>
    </row>
    <row r="78" spans="1:12" x14ac:dyDescent="0.25">
      <c r="A78">
        <v>380108</v>
      </c>
      <c r="B78">
        <v>15.26200008</v>
      </c>
      <c r="C78">
        <v>0.31918999999999997</v>
      </c>
      <c r="D78">
        <v>33.916999820000001</v>
      </c>
      <c r="E78">
        <v>0.29892001000000001</v>
      </c>
      <c r="F78">
        <v>37.408000950000002</v>
      </c>
      <c r="G78">
        <v>1.0017999399999999</v>
      </c>
      <c r="H78">
        <v>31.9109993</v>
      </c>
      <c r="J78" s="2">
        <f>TREND(Calibration!$A$2:$A$4,Calibration!$B$2:$B$4,C78)</f>
        <v>423.2146995185376</v>
      </c>
      <c r="K78" s="2">
        <f>TREND(Calibration!$A$2:$A$4,Calibration!$C$2:$C$4,E78)</f>
        <v>818.04501891095401</v>
      </c>
      <c r="L78" s="2">
        <f>TREND(Calibration!$A$2:$A$4,Calibration!$D$2:$D$4,G78)</f>
        <v>611.82934234000152</v>
      </c>
    </row>
    <row r="79" spans="1:12" x14ac:dyDescent="0.25">
      <c r="A79">
        <v>385150</v>
      </c>
      <c r="B79">
        <v>15.295000079999999</v>
      </c>
      <c r="C79">
        <v>0.31703000999999997</v>
      </c>
      <c r="D79">
        <v>33.921001429999997</v>
      </c>
      <c r="E79">
        <v>0.29962</v>
      </c>
      <c r="F79">
        <v>37.450000760000002</v>
      </c>
      <c r="G79">
        <v>1.01470006</v>
      </c>
      <c r="H79">
        <v>31.833999630000001</v>
      </c>
      <c r="J79" s="2">
        <f>TREND(Calibration!$A$2:$A$4,Calibration!$B$2:$B$4,C79)</f>
        <v>413.62226925532127</v>
      </c>
      <c r="K79" s="2">
        <f>TREND(Calibration!$A$2:$A$4,Calibration!$C$2:$C$4,E79)</f>
        <v>823.44083571627766</v>
      </c>
      <c r="L79" s="2">
        <f>TREND(Calibration!$A$2:$A$4,Calibration!$D$2:$D$4,G79)</f>
        <v>619.84404794906322</v>
      </c>
    </row>
    <row r="80" spans="1:12" x14ac:dyDescent="0.25">
      <c r="A80">
        <v>390108</v>
      </c>
      <c r="B80">
        <v>15.210000040000001</v>
      </c>
      <c r="C80">
        <v>0.31670999999999999</v>
      </c>
      <c r="D80">
        <v>33.94900131</v>
      </c>
      <c r="E80">
        <v>0.29934999000000001</v>
      </c>
      <c r="F80">
        <v>37.402000430000001</v>
      </c>
      <c r="G80">
        <v>1.0055999799999999</v>
      </c>
      <c r="H80">
        <v>31.788999560000001</v>
      </c>
      <c r="J80" s="2">
        <f>TREND(Calibration!$A$2:$A$4,Calibration!$B$2:$B$4,C80)</f>
        <v>412.20111748677982</v>
      </c>
      <c r="K80" s="2">
        <f>TREND(Calibration!$A$2:$A$4,Calibration!$C$2:$C$4,E80)</f>
        <v>821.35948527469213</v>
      </c>
      <c r="L80" s="2">
        <f>TREND(Calibration!$A$2:$A$4,Calibration!$D$2:$D$4,G80)</f>
        <v>614.19026626184552</v>
      </c>
    </row>
    <row r="81" spans="1:12" x14ac:dyDescent="0.25">
      <c r="A81">
        <v>395100</v>
      </c>
      <c r="B81">
        <v>15.11600018</v>
      </c>
      <c r="C81">
        <v>0.31729998999999998</v>
      </c>
      <c r="D81">
        <v>33.945999149999999</v>
      </c>
      <c r="E81">
        <v>0.31459999</v>
      </c>
      <c r="F81">
        <v>37.408000950000002</v>
      </c>
      <c r="G81">
        <v>1.0039000499999999</v>
      </c>
      <c r="H81">
        <v>31.760000229999999</v>
      </c>
      <c r="J81" s="2">
        <f>TREND(Calibration!$A$2:$A$4,Calibration!$B$2:$B$4,C81)</f>
        <v>414.82123977021388</v>
      </c>
      <c r="K81" s="2">
        <f>TREND(Calibration!$A$2:$A$4,Calibration!$C$2:$C$4,E81)</f>
        <v>938.91288786786049</v>
      </c>
      <c r="L81" s="2">
        <f>TREND(Calibration!$A$2:$A$4,Calibration!$D$2:$D$4,G81)</f>
        <v>613.13411806275815</v>
      </c>
    </row>
    <row r="82" spans="1:12" x14ac:dyDescent="0.25">
      <c r="A82">
        <v>400301</v>
      </c>
      <c r="B82">
        <v>15.05799961</v>
      </c>
      <c r="C82">
        <v>0.31768000000000002</v>
      </c>
      <c r="D82">
        <v>33.930000309999997</v>
      </c>
      <c r="E82">
        <v>0.32260000999999999</v>
      </c>
      <c r="F82">
        <v>37.40499878</v>
      </c>
      <c r="G82">
        <v>0.99639999999999995</v>
      </c>
      <c r="H82">
        <v>31.778999330000001</v>
      </c>
      <c r="J82" s="2">
        <f>TREND(Calibration!$A$2:$A$4,Calibration!$B$2:$B$4,C82)</f>
        <v>416.50884916855625</v>
      </c>
      <c r="K82" s="2">
        <f>TREND(Calibration!$A$2:$A$4,Calibration!$C$2:$C$4,E82)</f>
        <v>1000.5804007736567</v>
      </c>
      <c r="L82" s="2">
        <f>TREND(Calibration!$A$2:$A$4,Calibration!$D$2:$D$4,G82)</f>
        <v>608.47441778064888</v>
      </c>
    </row>
    <row r="83" spans="1:12" x14ac:dyDescent="0.25">
      <c r="A83">
        <v>405236</v>
      </c>
      <c r="B83">
        <v>14.989999770000001</v>
      </c>
      <c r="C83">
        <v>0.31729998999999998</v>
      </c>
      <c r="D83">
        <v>33.926998140000002</v>
      </c>
      <c r="E83">
        <v>0.32713999999999999</v>
      </c>
      <c r="F83">
        <v>37.358001710000003</v>
      </c>
      <c r="G83">
        <v>1.00020003</v>
      </c>
      <c r="H83">
        <v>31.87199974</v>
      </c>
      <c r="J83" s="2">
        <f>TREND(Calibration!$A$2:$A$4,Calibration!$B$2:$B$4,C83)</f>
        <v>414.82123977021388</v>
      </c>
      <c r="K83" s="2">
        <f>TREND(Calibration!$A$2:$A$4,Calibration!$C$2:$C$4,E83)</f>
        <v>1035.5765497729328</v>
      </c>
      <c r="L83" s="2">
        <f>TREND(Calibration!$A$2:$A$4,Calibration!$D$2:$D$4,G83)</f>
        <v>610.83533548960065</v>
      </c>
    </row>
    <row r="84" spans="1:12" x14ac:dyDescent="0.25">
      <c r="A84">
        <v>410160</v>
      </c>
      <c r="B84">
        <v>14.944000239999999</v>
      </c>
      <c r="C84">
        <v>0.31610999000000001</v>
      </c>
      <c r="D84">
        <v>33.969001769999998</v>
      </c>
      <c r="E84">
        <v>0.32129999999999997</v>
      </c>
      <c r="F84">
        <v>37.363998410000001</v>
      </c>
      <c r="G84">
        <v>0.99209999999999998</v>
      </c>
      <c r="H84">
        <v>31.80500031</v>
      </c>
      <c r="J84" s="2">
        <f>TREND(Calibration!$A$2:$A$4,Calibration!$B$2:$B$4,C84)</f>
        <v>409.53649677916883</v>
      </c>
      <c r="K84" s="2">
        <f>TREND(Calibration!$A$2:$A$4,Calibration!$C$2:$C$4,E84)</f>
        <v>990.5593778946311</v>
      </c>
      <c r="L84" s="2">
        <f>TREND(Calibration!$A$2:$A$4,Calibration!$D$2:$D$4,G84)</f>
        <v>605.80287409586424</v>
      </c>
    </row>
    <row r="85" spans="1:12" x14ac:dyDescent="0.25">
      <c r="A85">
        <v>415108</v>
      </c>
      <c r="B85">
        <v>15.00599957</v>
      </c>
      <c r="C85">
        <v>0.31606001</v>
      </c>
      <c r="D85">
        <v>33.956001280000002</v>
      </c>
      <c r="E85">
        <v>0.32038</v>
      </c>
      <c r="F85">
        <v>37.363998410000001</v>
      </c>
      <c r="G85">
        <v>0.99099999999999999</v>
      </c>
      <c r="H85">
        <v>31.853000640000001</v>
      </c>
      <c r="J85" s="2">
        <f>TREND(Calibration!$A$2:$A$4,Calibration!$B$2:$B$4,C85)</f>
        <v>409.31453757354507</v>
      </c>
      <c r="K85" s="2">
        <f>TREND(Calibration!$A$2:$A$4,Calibration!$C$2:$C$4,E85)</f>
        <v>983.46763163983019</v>
      </c>
      <c r="L85" s="2">
        <f>TREND(Calibration!$A$2:$A$4,Calibration!$D$2:$D$4,G85)</f>
        <v>605.11945594394251</v>
      </c>
    </row>
    <row r="86" spans="1:12" x14ac:dyDescent="0.25">
      <c r="A86">
        <v>420099</v>
      </c>
      <c r="B86">
        <v>15.10999966</v>
      </c>
      <c r="C86">
        <v>0.31675999999999999</v>
      </c>
      <c r="D86">
        <v>33.937000269999999</v>
      </c>
      <c r="E86">
        <v>0.32135001000000002</v>
      </c>
      <c r="F86">
        <v>37.402000430000001</v>
      </c>
      <c r="G86">
        <v>1.0023000200000001</v>
      </c>
      <c r="H86">
        <v>31.87199974</v>
      </c>
      <c r="J86" s="2">
        <f>TREND(Calibration!$A$2:$A$4,Calibration!$B$2:$B$4,C86)</f>
        <v>412.42316551161366</v>
      </c>
      <c r="K86" s="2">
        <f>TREND(Calibration!$A$2:$A$4,Calibration!$C$2:$C$4,E86)</f>
        <v>990.94487597093826</v>
      </c>
      <c r="L86" s="2">
        <f>TREND(Calibration!$A$2:$A$4,Calibration!$D$2:$D$4,G86)</f>
        <v>612.14003665764983</v>
      </c>
    </row>
    <row r="87" spans="1:12" x14ac:dyDescent="0.25">
      <c r="A87">
        <v>425202</v>
      </c>
      <c r="B87">
        <v>15.20400047</v>
      </c>
      <c r="C87">
        <v>0.31795001000000001</v>
      </c>
      <c r="D87">
        <v>33.943000789999999</v>
      </c>
      <c r="E87">
        <v>0.32427001</v>
      </c>
      <c r="F87">
        <v>37.380001069999999</v>
      </c>
      <c r="G87">
        <v>0.98989998999999995</v>
      </c>
      <c r="H87">
        <v>31.875999449999998</v>
      </c>
      <c r="J87" s="2">
        <f>TREND(Calibration!$A$2:$A$4,Calibration!$B$2:$B$4,C87)</f>
        <v>417.70795291226386</v>
      </c>
      <c r="K87" s="2">
        <f>TREND(Calibration!$A$2:$A$4,Calibration!$C$2:$C$4,E87)</f>
        <v>1013.4534619100893</v>
      </c>
      <c r="L87" s="2">
        <f>TREND(Calibration!$A$2:$A$4,Calibration!$D$2:$D$4,G87)</f>
        <v>604.43603157912855</v>
      </c>
    </row>
    <row r="88" spans="1:12" x14ac:dyDescent="0.25">
      <c r="A88">
        <v>430100</v>
      </c>
      <c r="B88">
        <v>15.31400013</v>
      </c>
      <c r="C88">
        <v>0.32113998999999999</v>
      </c>
      <c r="D88">
        <v>33.901000979999999</v>
      </c>
      <c r="E88">
        <v>0.32513999999999998</v>
      </c>
      <c r="F88">
        <v>37.411998750000002</v>
      </c>
      <c r="G88">
        <v>0.99690002</v>
      </c>
      <c r="H88">
        <v>31.88800049</v>
      </c>
      <c r="J88" s="2">
        <f>TREND(Calibration!$A$2:$A$4,Calibration!$B$2:$B$4,C88)</f>
        <v>431.87452807745217</v>
      </c>
      <c r="K88" s="2">
        <f>TREND(Calibration!$A$2:$A$4,Calibration!$C$2:$C$4,E88)</f>
        <v>1020.1597100885826</v>
      </c>
      <c r="L88" s="2">
        <f>TREND(Calibration!$A$2:$A$4,Calibration!$D$2:$D$4,G88)</f>
        <v>608.78507482094335</v>
      </c>
    </row>
    <row r="89" spans="1:12" x14ac:dyDescent="0.25">
      <c r="A89">
        <v>435194</v>
      </c>
      <c r="B89">
        <v>15.32699966</v>
      </c>
      <c r="C89">
        <v>0.31984001000000001</v>
      </c>
      <c r="D89">
        <v>33.908000950000002</v>
      </c>
      <c r="E89">
        <v>0.32584000000000002</v>
      </c>
      <c r="F89">
        <v>37.430999759999999</v>
      </c>
      <c r="G89">
        <v>0.99529999000000002</v>
      </c>
      <c r="H89">
        <v>31.818000789999999</v>
      </c>
      <c r="J89" s="2">
        <f>TREND(Calibration!$A$2:$A$4,Calibration!$B$2:$B$4,C89)</f>
        <v>426.10136825098266</v>
      </c>
      <c r="K89" s="2">
        <f>TREND(Calibration!$A$2:$A$4,Calibration!$C$2:$C$4,E89)</f>
        <v>1025.5556039781056</v>
      </c>
      <c r="L89" s="2">
        <f>TREND(Calibration!$A$2:$A$4,Calibration!$D$2:$D$4,G89)</f>
        <v>607.79099341583503</v>
      </c>
    </row>
    <row r="90" spans="1:12" x14ac:dyDescent="0.25">
      <c r="A90">
        <v>440109</v>
      </c>
      <c r="B90">
        <v>15.25899982</v>
      </c>
      <c r="C90">
        <v>0.31653999999999999</v>
      </c>
      <c r="D90">
        <v>33.956001280000002</v>
      </c>
      <c r="E90">
        <v>0.32589998999999997</v>
      </c>
      <c r="F90">
        <v>37.40499878</v>
      </c>
      <c r="G90">
        <v>0.99849999</v>
      </c>
      <c r="H90">
        <v>31.795000080000001</v>
      </c>
      <c r="J90" s="2">
        <f>TREND(Calibration!$A$2:$A$4,Calibration!$B$2:$B$4,C90)</f>
        <v>411.44615420234481</v>
      </c>
      <c r="K90" s="2">
        <f>TREND(Calibration!$A$2:$A$4,Calibration!$C$2:$C$4,E90)</f>
        <v>1026.0180320844372</v>
      </c>
      <c r="L90" s="2">
        <f>TREND(Calibration!$A$2:$A$4,Calibration!$D$2:$D$4,G90)</f>
        <v>609.77911894869806</v>
      </c>
    </row>
    <row r="91" spans="1:12" x14ac:dyDescent="0.25">
      <c r="A91">
        <v>445214</v>
      </c>
      <c r="B91">
        <v>15.21700001</v>
      </c>
      <c r="C91">
        <v>0.30248999999999998</v>
      </c>
      <c r="D91">
        <v>33.9109993</v>
      </c>
      <c r="E91">
        <v>0.32400000000000001</v>
      </c>
      <c r="F91">
        <v>37.380001069999999</v>
      </c>
      <c r="G91">
        <v>1.0017999399999999</v>
      </c>
      <c r="H91">
        <v>31.850000380000001</v>
      </c>
      <c r="J91" s="2">
        <f>TREND(Calibration!$A$2:$A$4,Calibration!$B$2:$B$4,C91)</f>
        <v>349.05065922403878</v>
      </c>
      <c r="K91" s="2">
        <f>TREND(Calibration!$A$2:$A$4,Calibration!$C$2:$C$4,E91)</f>
        <v>1011.3721114685034</v>
      </c>
      <c r="L91" s="2">
        <f>TREND(Calibration!$A$2:$A$4,Calibration!$D$2:$D$4,G91)</f>
        <v>611.82934234000152</v>
      </c>
    </row>
    <row r="92" spans="1:12" x14ac:dyDescent="0.25">
      <c r="A92">
        <v>450108</v>
      </c>
      <c r="B92">
        <v>15.1590004</v>
      </c>
      <c r="C92">
        <v>0.31946000000000002</v>
      </c>
      <c r="D92">
        <v>33.923999790000003</v>
      </c>
      <c r="E92">
        <v>0.32524999999999998</v>
      </c>
      <c r="F92">
        <v>37.423999790000003</v>
      </c>
      <c r="G92">
        <v>1.0017999399999999</v>
      </c>
      <c r="H92">
        <v>31.875999449999998</v>
      </c>
      <c r="J92" s="2">
        <f>TREND(Calibration!$A$2:$A$4,Calibration!$B$2:$B$4,C92)</f>
        <v>424.41375885264051</v>
      </c>
      <c r="K92" s="2">
        <f>TREND(Calibration!$A$2:$A$4,Calibration!$C$2:$C$4,E92)</f>
        <v>1021.0076362712223</v>
      </c>
      <c r="L92" s="2">
        <f>TREND(Calibration!$A$2:$A$4,Calibration!$D$2:$D$4,G92)</f>
        <v>611.82934234000152</v>
      </c>
    </row>
    <row r="93" spans="1:12" x14ac:dyDescent="0.25">
      <c r="A93">
        <v>455099</v>
      </c>
      <c r="B93">
        <v>15.08100033</v>
      </c>
      <c r="C93">
        <v>0.31573001000000001</v>
      </c>
      <c r="D93">
        <v>33.95299911</v>
      </c>
      <c r="E93">
        <v>0.32918998999999999</v>
      </c>
      <c r="F93">
        <v>37.393001560000002</v>
      </c>
      <c r="G93">
        <v>0.99580002000000001</v>
      </c>
      <c r="H93">
        <v>31.79899979</v>
      </c>
      <c r="J93" s="2">
        <f>TREND(Calibration!$A$2:$A$4,Calibration!$B$2:$B$4,C93)</f>
        <v>407.84902060964168</v>
      </c>
      <c r="K93" s="2">
        <f>TREND(Calibration!$A$2:$A$4,Calibration!$C$2:$C$4,E93)</f>
        <v>1051.3787333651928</v>
      </c>
      <c r="L93" s="2">
        <f>TREND(Calibration!$A$2:$A$4,Calibration!$D$2:$D$4,G93)</f>
        <v>608.10165666902174</v>
      </c>
    </row>
    <row r="94" spans="1:12" x14ac:dyDescent="0.25">
      <c r="A94">
        <v>460194</v>
      </c>
      <c r="B94">
        <v>15.08699989</v>
      </c>
      <c r="C94">
        <v>0.31746000000000002</v>
      </c>
      <c r="D94">
        <v>33.926998140000002</v>
      </c>
      <c r="E94">
        <v>0.32773000000000002</v>
      </c>
      <c r="F94">
        <v>37.411998750000002</v>
      </c>
      <c r="G94">
        <v>1.0011999600000001</v>
      </c>
      <c r="H94">
        <v>31.840000150000002</v>
      </c>
      <c r="J94" s="2">
        <f>TREND(Calibration!$A$2:$A$4,Calibration!$B$2:$B$4,C94)</f>
        <v>415.53183785928741</v>
      </c>
      <c r="K94" s="2">
        <f>TREND(Calibration!$A$2:$A$4,Calibration!$C$2:$C$4,E94)</f>
        <v>1040.1245174798162</v>
      </c>
      <c r="L94" s="2">
        <f>TREND(Calibration!$A$2:$A$4,Calibration!$D$2:$D$4,G94)</f>
        <v>611.45658122837438</v>
      </c>
    </row>
    <row r="95" spans="1:12" x14ac:dyDescent="0.25">
      <c r="A95">
        <v>465178</v>
      </c>
      <c r="B95">
        <v>15.02900028</v>
      </c>
      <c r="C95">
        <v>0.31259998999999999</v>
      </c>
      <c r="D95">
        <v>33.923999790000003</v>
      </c>
      <c r="E95">
        <v>0.32708000999999998</v>
      </c>
      <c r="F95">
        <v>37.398998259999999</v>
      </c>
      <c r="G95">
        <v>0.99370002999999996</v>
      </c>
      <c r="H95">
        <v>31.86300087</v>
      </c>
      <c r="J95" s="2">
        <f>TREND(Calibration!$A$2:$A$4,Calibration!$B$2:$B$4,C95)</f>
        <v>393.94872543583415</v>
      </c>
      <c r="K95" s="2">
        <f>TREND(Calibration!$A$2:$A$4,Calibration!$C$2:$C$4,E95)</f>
        <v>1035.1141216666008</v>
      </c>
      <c r="L95" s="2">
        <f>TREND(Calibration!$A$2:$A$4,Calibration!$D$2:$D$4,G95)</f>
        <v>606.79695550097256</v>
      </c>
    </row>
    <row r="96" spans="1:12" x14ac:dyDescent="0.25">
      <c r="A96">
        <v>470178</v>
      </c>
      <c r="B96">
        <v>15.01299953</v>
      </c>
      <c r="C96">
        <v>0.31486999999999998</v>
      </c>
      <c r="D96">
        <v>33.891998289999997</v>
      </c>
      <c r="E96">
        <v>0.32038</v>
      </c>
      <c r="F96">
        <v>37.39599991</v>
      </c>
      <c r="G96">
        <v>1.0049999999999999</v>
      </c>
      <c r="H96">
        <v>31.913999560000001</v>
      </c>
      <c r="J96" s="2">
        <f>TREND(Calibration!$A$2:$A$4,Calibration!$B$2:$B$4,C96)</f>
        <v>404.02975017289486</v>
      </c>
      <c r="K96" s="2">
        <f>TREND(Calibration!$A$2:$A$4,Calibration!$C$2:$C$4,E96)</f>
        <v>983.46763163983019</v>
      </c>
      <c r="L96" s="2">
        <f>TREND(Calibration!$A$2:$A$4,Calibration!$D$2:$D$4,G96)</f>
        <v>613.81750515021827</v>
      </c>
    </row>
    <row r="97" spans="1:12" x14ac:dyDescent="0.25">
      <c r="A97">
        <v>475099</v>
      </c>
      <c r="B97">
        <v>14.963999749999999</v>
      </c>
      <c r="C97">
        <v>0.31448999</v>
      </c>
      <c r="D97">
        <v>33.939998629999998</v>
      </c>
      <c r="E97">
        <v>0.31557000000000002</v>
      </c>
      <c r="F97">
        <v>37.39599991</v>
      </c>
      <c r="G97">
        <v>0.99910003000000003</v>
      </c>
      <c r="H97">
        <v>31.843000409999998</v>
      </c>
      <c r="J97" s="2">
        <f>TREND(Calibration!$A$2:$A$4,Calibration!$B$2:$B$4,C97)</f>
        <v>402.34214077455272</v>
      </c>
      <c r="K97" s="2">
        <f>TREND(Calibration!$A$2:$A$4,Calibration!$C$2:$C$4,E97)</f>
        <v>946.39013219896856</v>
      </c>
      <c r="L97" s="2">
        <f>TREND(Calibration!$A$2:$A$4,Calibration!$D$2:$D$4,G97)</f>
        <v>610.15191733767904</v>
      </c>
    </row>
    <row r="98" spans="1:12" x14ac:dyDescent="0.25">
      <c r="A98">
        <v>480131</v>
      </c>
      <c r="B98">
        <v>15.022000309999999</v>
      </c>
      <c r="C98">
        <v>0.31444000999999999</v>
      </c>
      <c r="D98">
        <v>33.956001280000002</v>
      </c>
      <c r="E98">
        <v>0.31492000999999997</v>
      </c>
      <c r="F98">
        <v>37.374000549999998</v>
      </c>
      <c r="G98">
        <v>1.0039000499999999</v>
      </c>
      <c r="H98">
        <v>31.843000409999998</v>
      </c>
      <c r="J98" s="2">
        <f>TREND(Calibration!$A$2:$A$4,Calibration!$B$2:$B$4,C98)</f>
        <v>402.12018156892896</v>
      </c>
      <c r="K98" s="2">
        <f>TREND(Calibration!$A$2:$A$4,Calibration!$C$2:$C$4,E98)</f>
        <v>941.37973638575318</v>
      </c>
      <c r="L98" s="2">
        <f>TREND(Calibration!$A$2:$A$4,Calibration!$D$2:$D$4,G98)</f>
        <v>613.13411806275815</v>
      </c>
    </row>
    <row r="99" spans="1:12" x14ac:dyDescent="0.25">
      <c r="A99">
        <v>485107</v>
      </c>
      <c r="B99">
        <v>15.12899971</v>
      </c>
      <c r="C99">
        <v>0.31540998999999997</v>
      </c>
      <c r="D99">
        <v>33.923999790000003</v>
      </c>
      <c r="E99">
        <v>0.30816999</v>
      </c>
      <c r="F99">
        <v>37.430999759999999</v>
      </c>
      <c r="G99">
        <v>1.01909995</v>
      </c>
      <c r="H99">
        <v>31.850000380000001</v>
      </c>
      <c r="J99" s="2">
        <f>TREND(Calibration!$A$2:$A$4,Calibration!$B$2:$B$4,C99)</f>
        <v>406.42782443149508</v>
      </c>
      <c r="K99" s="2">
        <f>TREND(Calibration!$A$2:$A$4,Calibration!$C$2:$C$4,E99)</f>
        <v>889.34774828267541</v>
      </c>
      <c r="L99" s="2">
        <f>TREND(Calibration!$A$2:$A$4,Calibration!$D$2:$D$4,G99)</f>
        <v>622.57765221493469</v>
      </c>
    </row>
    <row r="100" spans="1:12" x14ac:dyDescent="0.25">
      <c r="A100">
        <v>490099</v>
      </c>
      <c r="B100">
        <v>15.20699978</v>
      </c>
      <c r="C100">
        <v>0.31319001000000002</v>
      </c>
      <c r="D100">
        <v>33.9109993</v>
      </c>
      <c r="E100">
        <v>0.29638001000000003</v>
      </c>
      <c r="F100">
        <v>37.430999759999999</v>
      </c>
      <c r="G100">
        <v>1.00989997</v>
      </c>
      <c r="H100">
        <v>31.856000900000002</v>
      </c>
      <c r="J100" s="2">
        <f>TREND(Calibration!$A$2:$A$4,Calibration!$B$2:$B$4,C100)</f>
        <v>396.56898094808321</v>
      </c>
      <c r="K100" s="2">
        <f>TREND(Calibration!$A$2:$A$4,Calibration!$C$2:$C$4,E100)</f>
        <v>798.46563251182965</v>
      </c>
      <c r="L100" s="2">
        <f>TREND(Calibration!$A$2:$A$4,Calibration!$D$2:$D$4,G100)</f>
        <v>616.86180373373804</v>
      </c>
    </row>
    <row r="101" spans="1:12" x14ac:dyDescent="0.25">
      <c r="A101">
        <v>495234</v>
      </c>
      <c r="B101">
        <v>15.248999599999999</v>
      </c>
      <c r="C101">
        <v>0.31540998999999997</v>
      </c>
      <c r="D101">
        <v>33.937000269999999</v>
      </c>
      <c r="E101">
        <v>0.29475999000000003</v>
      </c>
      <c r="F101">
        <v>37.382999419999997</v>
      </c>
      <c r="G101">
        <v>0.99639999999999995</v>
      </c>
      <c r="H101">
        <v>31.892000199999998</v>
      </c>
      <c r="J101" s="2">
        <f>TREND(Calibration!$A$2:$A$4,Calibration!$B$2:$B$4,C101)</f>
        <v>406.42782443149508</v>
      </c>
      <c r="K101" s="2">
        <f>TREND(Calibration!$A$2:$A$4,Calibration!$C$2:$C$4,E101)</f>
        <v>785.97783819910933</v>
      </c>
      <c r="L101" s="2">
        <f>TREND(Calibration!$A$2:$A$4,Calibration!$D$2:$D$4,G101)</f>
        <v>608.47441778064888</v>
      </c>
    </row>
    <row r="102" spans="1:12" x14ac:dyDescent="0.25">
      <c r="A102">
        <v>500100</v>
      </c>
      <c r="B102">
        <v>15.222999570000001</v>
      </c>
      <c r="C102">
        <v>0.31610999000000001</v>
      </c>
      <c r="D102">
        <v>33.937000269999999</v>
      </c>
      <c r="E102">
        <v>0.29286999000000002</v>
      </c>
      <c r="F102">
        <v>37.426998140000002</v>
      </c>
      <c r="G102">
        <v>1.0049999999999999</v>
      </c>
      <c r="H102">
        <v>31.80200005</v>
      </c>
      <c r="J102" s="2">
        <f>TREND(Calibration!$A$2:$A$4,Calibration!$B$2:$B$4,C102)</f>
        <v>409.53649677916883</v>
      </c>
      <c r="K102" s="2">
        <f>TREND(Calibration!$A$2:$A$4,Calibration!$C$2:$C$4,E102)</f>
        <v>771.40892469739879</v>
      </c>
      <c r="L102" s="2">
        <f>TREND(Calibration!$A$2:$A$4,Calibration!$D$2:$D$4,G102)</f>
        <v>613.81750515021827</v>
      </c>
    </row>
    <row r="103" spans="1:12" x14ac:dyDescent="0.25">
      <c r="A103">
        <v>505181</v>
      </c>
      <c r="B103">
        <v>15.12300014</v>
      </c>
      <c r="C103">
        <v>0.31481000999999997</v>
      </c>
      <c r="D103">
        <v>33.943000789999999</v>
      </c>
      <c r="E103">
        <v>0.29249001000000002</v>
      </c>
      <c r="F103">
        <v>37.408000950000002</v>
      </c>
      <c r="G103">
        <v>1.00989997</v>
      </c>
      <c r="H103">
        <v>31.820999149999999</v>
      </c>
      <c r="J103" s="2">
        <f>TREND(Calibration!$A$2:$A$4,Calibration!$B$2:$B$4,C103)</f>
        <v>403.76333695269909</v>
      </c>
      <c r="K103" s="2">
        <f>TREND(Calibration!$A$2:$A$4,Calibration!$C$2:$C$4,E103)</f>
        <v>768.47987932576893</v>
      </c>
      <c r="L103" s="2">
        <f>TREND(Calibration!$A$2:$A$4,Calibration!$D$2:$D$4,G103)</f>
        <v>616.86180373373804</v>
      </c>
    </row>
    <row r="104" spans="1:12" x14ac:dyDescent="0.25">
      <c r="A104">
        <v>510115</v>
      </c>
      <c r="B104">
        <v>15.02600002</v>
      </c>
      <c r="C104">
        <v>0.31389001</v>
      </c>
      <c r="D104">
        <v>33.923999790000003</v>
      </c>
      <c r="E104">
        <v>0.29286999000000002</v>
      </c>
      <c r="F104">
        <v>37.369998930000001</v>
      </c>
      <c r="G104">
        <v>0.99690002</v>
      </c>
      <c r="H104">
        <v>31.775999070000001</v>
      </c>
      <c r="J104" s="2">
        <f>TREND(Calibration!$A$2:$A$4,Calibration!$B$2:$B$4,C104)</f>
        <v>399.67765329575673</v>
      </c>
      <c r="K104" s="2">
        <f>TREND(Calibration!$A$2:$A$4,Calibration!$C$2:$C$4,E104)</f>
        <v>771.40892469739879</v>
      </c>
      <c r="L104" s="2">
        <f>TREND(Calibration!$A$2:$A$4,Calibration!$D$2:$D$4,G104)</f>
        <v>608.78507482094335</v>
      </c>
    </row>
    <row r="105" spans="1:12" x14ac:dyDescent="0.25">
      <c r="A105">
        <v>515202</v>
      </c>
      <c r="B105">
        <v>15.02900028</v>
      </c>
      <c r="C105">
        <v>0.31518998999999998</v>
      </c>
      <c r="D105">
        <v>33.926998140000002</v>
      </c>
      <c r="E105">
        <v>0.28952</v>
      </c>
      <c r="F105">
        <v>37.415000919999997</v>
      </c>
      <c r="G105">
        <v>1.0110000400000001</v>
      </c>
      <c r="H105">
        <v>31.856000900000002</v>
      </c>
      <c r="J105" s="2">
        <f>TREND(Calibration!$A$2:$A$4,Calibration!$B$2:$B$4,C105)</f>
        <v>405.45081312222624</v>
      </c>
      <c r="K105" s="2">
        <f>TREND(Calibration!$A$2:$A$4,Calibration!$C$2:$C$4,E105)</f>
        <v>745.58579531031069</v>
      </c>
      <c r="L105" s="2">
        <f>TREND(Calibration!$A$2:$A$4,Calibration!$D$2:$D$4,G105)</f>
        <v>617.54526537590573</v>
      </c>
    </row>
    <row r="106" spans="1:12" x14ac:dyDescent="0.25">
      <c r="A106">
        <v>520135</v>
      </c>
      <c r="B106">
        <v>14.94799995</v>
      </c>
      <c r="C106">
        <v>0.31799999000000001</v>
      </c>
      <c r="D106">
        <v>33.901000979999999</v>
      </c>
      <c r="E106">
        <v>0.28238001000000001</v>
      </c>
      <c r="F106">
        <v>37.408000950000002</v>
      </c>
      <c r="G106">
        <v>1.0023000200000001</v>
      </c>
      <c r="H106">
        <v>31.76600075</v>
      </c>
      <c r="J106" s="2">
        <f>TREND(Calibration!$A$2:$A$4,Calibration!$B$2:$B$4,C106)</f>
        <v>417.92991211788762</v>
      </c>
      <c r="K106" s="2">
        <f>TREND(Calibration!$A$2:$A$4,Calibration!$C$2:$C$4,E106)</f>
        <v>690.54775472138022</v>
      </c>
      <c r="L106" s="2">
        <f>TREND(Calibration!$A$2:$A$4,Calibration!$D$2:$D$4,G106)</f>
        <v>612.14003665764983</v>
      </c>
    </row>
    <row r="107" spans="1:12" x14ac:dyDescent="0.25">
      <c r="A107">
        <v>525099</v>
      </c>
      <c r="B107">
        <v>14.961000439999999</v>
      </c>
      <c r="C107">
        <v>0.31799999000000001</v>
      </c>
      <c r="D107">
        <v>33.943000789999999</v>
      </c>
      <c r="E107">
        <v>0.27833000000000002</v>
      </c>
      <c r="F107">
        <v>37.354999540000001</v>
      </c>
      <c r="G107">
        <v>0.99370002999999996</v>
      </c>
      <c r="H107">
        <v>31.778999330000001</v>
      </c>
      <c r="J107" s="2">
        <f>TREND(Calibration!$A$2:$A$4,Calibration!$B$2:$B$4,C107)</f>
        <v>417.92991211788762</v>
      </c>
      <c r="K107" s="2">
        <f>TREND(Calibration!$A$2:$A$4,Calibration!$C$2:$C$4,E107)</f>
        <v>659.32857727637315</v>
      </c>
      <c r="L107" s="2">
        <f>TREND(Calibration!$A$2:$A$4,Calibration!$D$2:$D$4,G107)</f>
        <v>606.79695550097256</v>
      </c>
    </row>
    <row r="108" spans="1:12" x14ac:dyDescent="0.25">
      <c r="A108">
        <v>530129</v>
      </c>
      <c r="B108">
        <v>15.09000015</v>
      </c>
      <c r="C108">
        <v>0.31664999999999999</v>
      </c>
      <c r="D108">
        <v>33.937000269999999</v>
      </c>
      <c r="E108">
        <v>0.28053999000000002</v>
      </c>
      <c r="F108">
        <v>37.363998410000001</v>
      </c>
      <c r="G108">
        <v>0.99690002</v>
      </c>
      <c r="H108">
        <v>31.81100082</v>
      </c>
      <c r="J108" s="2">
        <f>TREND(Calibration!$A$2:$A$4,Calibration!$B$2:$B$4,C108)</f>
        <v>411.93465985697912</v>
      </c>
      <c r="K108" s="2">
        <f>TREND(Calibration!$A$2:$A$4,Calibration!$C$2:$C$4,E108)</f>
        <v>676.36410804338152</v>
      </c>
      <c r="L108" s="2">
        <f>TREND(Calibration!$A$2:$A$4,Calibration!$D$2:$D$4,G108)</f>
        <v>608.78507482094335</v>
      </c>
    </row>
    <row r="109" spans="1:12" x14ac:dyDescent="0.25">
      <c r="A109">
        <v>535099</v>
      </c>
      <c r="B109">
        <v>15.2329998</v>
      </c>
      <c r="C109">
        <v>0.31838</v>
      </c>
      <c r="D109">
        <v>33.930000309999997</v>
      </c>
      <c r="E109">
        <v>0.27957000999999998</v>
      </c>
      <c r="F109">
        <v>37.421001429999997</v>
      </c>
      <c r="G109">
        <v>1.0028999999999999</v>
      </c>
      <c r="H109">
        <v>31.791999820000001</v>
      </c>
      <c r="J109" s="2">
        <f>TREND(Calibration!$A$2:$A$4,Calibration!$B$2:$B$4,C109)</f>
        <v>419.61752151622977</v>
      </c>
      <c r="K109" s="2">
        <f>TREND(Calibration!$A$2:$A$4,Calibration!$C$2:$C$4,E109)</f>
        <v>668.88709496486831</v>
      </c>
      <c r="L109" s="2">
        <f>TREND(Calibration!$A$2:$A$4,Calibration!$D$2:$D$4,G109)</f>
        <v>612.51279776927697</v>
      </c>
    </row>
    <row r="110" spans="1:12" x14ac:dyDescent="0.25">
      <c r="A110">
        <v>540099</v>
      </c>
      <c r="B110">
        <v>15.295000079999999</v>
      </c>
      <c r="C110">
        <v>0.31946000000000002</v>
      </c>
      <c r="D110">
        <v>33.937000269999999</v>
      </c>
      <c r="E110">
        <v>0.27735000999999998</v>
      </c>
      <c r="F110">
        <v>37.367000580000003</v>
      </c>
      <c r="G110">
        <v>1.0011999600000001</v>
      </c>
      <c r="H110">
        <v>31.740999219999999</v>
      </c>
      <c r="J110" s="2">
        <f>TREND(Calibration!$A$2:$A$4,Calibration!$B$2:$B$4,C110)</f>
        <v>424.41375885264051</v>
      </c>
      <c r="K110" s="2">
        <f>TREND(Calibration!$A$2:$A$4,Calibration!$C$2:$C$4,E110)</f>
        <v>651.77440291523976</v>
      </c>
      <c r="L110" s="2">
        <f>TREND(Calibration!$A$2:$A$4,Calibration!$D$2:$D$4,G110)</f>
        <v>611.45658122837438</v>
      </c>
    </row>
    <row r="111" spans="1:12" x14ac:dyDescent="0.25">
      <c r="A111">
        <v>545099</v>
      </c>
      <c r="B111">
        <v>15.30500031</v>
      </c>
      <c r="C111">
        <v>0.31935000000000002</v>
      </c>
      <c r="D111">
        <v>33.921001429999997</v>
      </c>
      <c r="E111">
        <v>0.27761998999999998</v>
      </c>
      <c r="F111">
        <v>37.376998899999997</v>
      </c>
      <c r="G111">
        <v>1.0006999999999999</v>
      </c>
      <c r="H111">
        <v>31.76300049</v>
      </c>
      <c r="J111" s="2">
        <f>TREND(Calibration!$A$2:$A$4,Calibration!$B$2:$B$4,C111)</f>
        <v>423.9252531980062</v>
      </c>
      <c r="K111" s="2">
        <f>TREND(Calibration!$A$2:$A$4,Calibration!$C$2:$C$4,E111)</f>
        <v>653.85552210422998</v>
      </c>
      <c r="L111" s="2">
        <f>TREND(Calibration!$A$2:$A$4,Calibration!$D$2:$D$4,G111)</f>
        <v>611.14596146543363</v>
      </c>
    </row>
    <row r="112" spans="1:12" x14ac:dyDescent="0.25">
      <c r="A112">
        <v>550099</v>
      </c>
      <c r="B112">
        <v>15.269000050000001</v>
      </c>
      <c r="C112">
        <v>0.32124998999999999</v>
      </c>
      <c r="D112">
        <v>33.95299911</v>
      </c>
      <c r="E112">
        <v>0.27627000000000002</v>
      </c>
      <c r="F112">
        <v>37.374000549999998</v>
      </c>
      <c r="G112">
        <v>0.99690002</v>
      </c>
      <c r="H112">
        <v>31.781999590000002</v>
      </c>
      <c r="J112" s="2">
        <f>TREND(Calibration!$A$2:$A$4,Calibration!$B$2:$B$4,C112)</f>
        <v>432.36303373208648</v>
      </c>
      <c r="K112" s="2">
        <f>TREND(Calibration!$A$2:$A$4,Calibration!$C$2:$C$4,E112)</f>
        <v>643.44923240149251</v>
      </c>
      <c r="L112" s="2">
        <f>TREND(Calibration!$A$2:$A$4,Calibration!$D$2:$D$4,G112)</f>
        <v>608.78507482094335</v>
      </c>
    </row>
    <row r="113" spans="1:12" x14ac:dyDescent="0.25">
      <c r="A113">
        <v>555105</v>
      </c>
      <c r="B113">
        <v>15.22999954</v>
      </c>
      <c r="C113">
        <v>0.32129999999999997</v>
      </c>
      <c r="D113">
        <v>33.945999149999999</v>
      </c>
      <c r="E113">
        <v>0.27498001</v>
      </c>
      <c r="F113">
        <v>37.417999270000003</v>
      </c>
      <c r="G113">
        <v>0.99800003000000004</v>
      </c>
      <c r="H113">
        <v>31.795000080000001</v>
      </c>
      <c r="J113" s="2">
        <f>TREND(Calibration!$A$2:$A$4,Calibration!$B$2:$B$4,C113)</f>
        <v>432.58512616652524</v>
      </c>
      <c r="K113" s="2">
        <f>TREND(Calibration!$A$2:$A$4,Calibration!$C$2:$C$4,E113)</f>
        <v>633.50544788928505</v>
      </c>
      <c r="L113" s="2">
        <f>TREND(Calibration!$A$2:$A$4,Calibration!$D$2:$D$4,G113)</f>
        <v>609.46849918575731</v>
      </c>
    </row>
    <row r="114" spans="1:12" x14ac:dyDescent="0.25">
      <c r="A114">
        <v>560099</v>
      </c>
      <c r="B114">
        <v>15.11600018</v>
      </c>
      <c r="C114">
        <v>0.31762001000000001</v>
      </c>
      <c r="D114">
        <v>33.926998140000002</v>
      </c>
      <c r="E114">
        <v>0.27340998999999999</v>
      </c>
      <c r="F114">
        <v>37.398998259999999</v>
      </c>
      <c r="G114">
        <v>0.99750000000000005</v>
      </c>
      <c r="H114">
        <v>31.743999479999999</v>
      </c>
      <c r="J114" s="2">
        <f>TREND(Calibration!$A$2:$A$4,Calibration!$B$2:$B$4,C114)</f>
        <v>416.24243594836048</v>
      </c>
      <c r="K114" s="2">
        <f>TREND(Calibration!$A$2:$A$4,Calibration!$C$2:$C$4,E114)</f>
        <v>621.40307456867345</v>
      </c>
      <c r="L114" s="2">
        <f>TREND(Calibration!$A$2:$A$4,Calibration!$D$2:$D$4,G114)</f>
        <v>609.15783593257061</v>
      </c>
    </row>
    <row r="115" spans="1:12" x14ac:dyDescent="0.25">
      <c r="A115">
        <v>565099</v>
      </c>
      <c r="B115">
        <v>15.083999629999999</v>
      </c>
      <c r="C115">
        <v>0.31703000999999997</v>
      </c>
      <c r="D115">
        <v>33.932998660000003</v>
      </c>
      <c r="E115">
        <v>0.27281000999999999</v>
      </c>
      <c r="F115">
        <v>37.376998899999997</v>
      </c>
      <c r="G115">
        <v>1.0028999999999999</v>
      </c>
      <c r="H115">
        <v>31.836999890000001</v>
      </c>
      <c r="J115" s="2">
        <f>TREND(Calibration!$A$2:$A$4,Calibration!$B$2:$B$4,C115)</f>
        <v>413.62226925532127</v>
      </c>
      <c r="K115" s="2">
        <f>TREND(Calibration!$A$2:$A$4,Calibration!$C$2:$C$4,E115)</f>
        <v>616.77817683176568</v>
      </c>
      <c r="L115" s="2">
        <f>TREND(Calibration!$A$2:$A$4,Calibration!$D$2:$D$4,G115)</f>
        <v>612.51279776927697</v>
      </c>
    </row>
    <row r="116" spans="1:12" x14ac:dyDescent="0.25">
      <c r="A116">
        <v>570105</v>
      </c>
      <c r="B116">
        <v>15.00899982</v>
      </c>
      <c r="C116">
        <v>0.31579000000000002</v>
      </c>
      <c r="D116">
        <v>33.937000269999999</v>
      </c>
      <c r="E116">
        <v>0.27248999000000002</v>
      </c>
      <c r="F116">
        <v>37.380001069999999</v>
      </c>
      <c r="G116">
        <v>0.99370002999999996</v>
      </c>
      <c r="H116">
        <v>31.7859993</v>
      </c>
      <c r="J116" s="2">
        <f>TREND(Calibration!$A$2:$A$4,Calibration!$B$2:$B$4,C116)</f>
        <v>408.11543382983746</v>
      </c>
      <c r="K116" s="2">
        <f>TREND(Calibration!$A$2:$A$4,Calibration!$C$2:$C$4,E116)</f>
        <v>614.31132831387299</v>
      </c>
      <c r="L116" s="2">
        <f>TREND(Calibration!$A$2:$A$4,Calibration!$D$2:$D$4,G116)</f>
        <v>606.79695550097256</v>
      </c>
    </row>
    <row r="117" spans="1:12" x14ac:dyDescent="0.25">
      <c r="A117">
        <v>575116</v>
      </c>
      <c r="B117">
        <v>15.01299953</v>
      </c>
      <c r="C117">
        <v>0.31648999</v>
      </c>
      <c r="D117">
        <v>33.9109993</v>
      </c>
      <c r="E117">
        <v>0.27189001000000002</v>
      </c>
      <c r="F117">
        <v>37.398998259999999</v>
      </c>
      <c r="G117">
        <v>1.0055999799999999</v>
      </c>
      <c r="H117">
        <v>31.847000120000001</v>
      </c>
      <c r="J117" s="2">
        <f>TREND(Calibration!$A$2:$A$4,Calibration!$B$2:$B$4,C117)</f>
        <v>411.22406176790605</v>
      </c>
      <c r="K117" s="2">
        <f>TREND(Calibration!$A$2:$A$4,Calibration!$C$2:$C$4,E117)</f>
        <v>609.68643057696477</v>
      </c>
      <c r="L117" s="2">
        <f>TREND(Calibration!$A$2:$A$4,Calibration!$D$2:$D$4,G117)</f>
        <v>614.19026626184552</v>
      </c>
    </row>
    <row r="118" spans="1:12" x14ac:dyDescent="0.25">
      <c r="A118">
        <v>580100</v>
      </c>
      <c r="B118">
        <v>15.03499985</v>
      </c>
      <c r="C118">
        <v>0.31562001000000001</v>
      </c>
      <c r="D118">
        <v>33.9109993</v>
      </c>
      <c r="E118">
        <v>0.27145999999999998</v>
      </c>
      <c r="F118">
        <v>37.402000430000001</v>
      </c>
      <c r="G118">
        <v>1.0072000000000001</v>
      </c>
      <c r="H118">
        <v>31.865999219999999</v>
      </c>
      <c r="J118" s="2">
        <f>TREND(Calibration!$A$2:$A$4,Calibration!$B$2:$B$4,C118)</f>
        <v>407.36051495500737</v>
      </c>
      <c r="K118" s="2">
        <f>TREND(Calibration!$A$2:$A$4,Calibration!$C$2:$C$4,E118)</f>
        <v>606.37173296063088</v>
      </c>
      <c r="L118" s="2">
        <f>TREND(Calibration!$A$2:$A$4,Calibration!$D$2:$D$4,G118)</f>
        <v>615.18434145406172</v>
      </c>
    </row>
    <row r="119" spans="1:12" x14ac:dyDescent="0.25">
      <c r="A119">
        <v>585160</v>
      </c>
      <c r="B119">
        <v>15.045000079999999</v>
      </c>
      <c r="C119">
        <v>0.31670999999999999</v>
      </c>
      <c r="D119">
        <v>33.94900131</v>
      </c>
      <c r="E119">
        <v>0.27237999000000002</v>
      </c>
      <c r="F119">
        <v>37.421001429999997</v>
      </c>
      <c r="G119">
        <v>1.0039000499999999</v>
      </c>
      <c r="H119">
        <v>31.80200005</v>
      </c>
      <c r="J119" s="2">
        <f>TREND(Calibration!$A$2:$A$4,Calibration!$B$2:$B$4,C119)</f>
        <v>412.20111748677982</v>
      </c>
      <c r="K119" s="2">
        <f>TREND(Calibration!$A$2:$A$4,Calibration!$C$2:$C$4,E119)</f>
        <v>613.46340213123381</v>
      </c>
      <c r="L119" s="2">
        <f>TREND(Calibration!$A$2:$A$4,Calibration!$D$2:$D$4,G119)</f>
        <v>613.13411806275815</v>
      </c>
    </row>
    <row r="120" spans="1:12" x14ac:dyDescent="0.25">
      <c r="A120">
        <v>590159</v>
      </c>
      <c r="B120">
        <v>15.083999629999999</v>
      </c>
      <c r="C120">
        <v>0.31670999999999999</v>
      </c>
      <c r="D120">
        <v>33.9109993</v>
      </c>
      <c r="E120">
        <v>0.29280999000000002</v>
      </c>
      <c r="F120">
        <v>37.347999569999999</v>
      </c>
      <c r="G120">
        <v>1.0011999600000001</v>
      </c>
      <c r="H120">
        <v>31.760000229999999</v>
      </c>
      <c r="J120" s="2">
        <f>TREND(Calibration!$A$2:$A$4,Calibration!$B$2:$B$4,C120)</f>
        <v>412.20111748677982</v>
      </c>
      <c r="K120" s="2">
        <f>TREND(Calibration!$A$2:$A$4,Calibration!$C$2:$C$4,E120)</f>
        <v>770.94641950686832</v>
      </c>
      <c r="L120" s="2">
        <f>TREND(Calibration!$A$2:$A$4,Calibration!$D$2:$D$4,G120)</f>
        <v>611.45658122837438</v>
      </c>
    </row>
    <row r="121" spans="1:12" x14ac:dyDescent="0.25">
      <c r="A121">
        <v>595172</v>
      </c>
      <c r="B121">
        <v>15.135999679999999</v>
      </c>
      <c r="C121">
        <v>0.31643999</v>
      </c>
      <c r="D121">
        <v>33.888999939999998</v>
      </c>
      <c r="E121">
        <v>0.29087001000000001</v>
      </c>
      <c r="F121">
        <v>37.39599991</v>
      </c>
      <c r="G121">
        <v>1.00989997</v>
      </c>
      <c r="H121">
        <v>31.85899925</v>
      </c>
      <c r="J121" s="2">
        <f>TREND(Calibration!$A$2:$A$4,Calibration!$B$2:$B$4,C121)</f>
        <v>411.00201374307221</v>
      </c>
      <c r="K121" s="2">
        <f>TREND(Calibration!$A$2:$A$4,Calibration!$C$2:$C$4,E121)</f>
        <v>755.99223918144548</v>
      </c>
      <c r="L121" s="2">
        <f>TREND(Calibration!$A$2:$A$4,Calibration!$D$2:$D$4,G121)</f>
        <v>616.86180373373804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15.00199986</v>
      </c>
      <c r="C2">
        <v>0.31637999</v>
      </c>
      <c r="D2">
        <v>34.062000269999999</v>
      </c>
      <c r="E2">
        <v>0.25470999</v>
      </c>
      <c r="F2">
        <v>37.372001650000001</v>
      </c>
      <c r="G2">
        <v>0.99260002000000003</v>
      </c>
      <c r="H2">
        <v>32.018001560000002</v>
      </c>
      <c r="J2" s="2">
        <f>TREND(Calibration!$A$2:$A$4,Calibration!$B$2:$B$4,C2)</f>
        <v>410.73555611327151</v>
      </c>
      <c r="K2" s="2">
        <f>TREND(Calibration!$A$2:$A$4,Calibration!$C$2:$C$4,E2)</f>
        <v>477.25562352000179</v>
      </c>
      <c r="L2" s="2">
        <f>TREND(Calibration!$A$2:$A$4,Calibration!$D$2:$D$4,G2)</f>
        <v>606.11353113615871</v>
      </c>
    </row>
    <row r="3" spans="1:12" x14ac:dyDescent="0.25">
      <c r="A3">
        <v>5146</v>
      </c>
      <c r="B3">
        <v>15.06000042</v>
      </c>
      <c r="C3">
        <v>0.32006001000000001</v>
      </c>
      <c r="D3">
        <v>34.125999450000002</v>
      </c>
      <c r="E3">
        <v>0.25470999</v>
      </c>
      <c r="F3">
        <v>37.283000950000002</v>
      </c>
      <c r="G3">
        <v>0.98610001999999997</v>
      </c>
      <c r="H3">
        <v>31.997999190000002</v>
      </c>
      <c r="J3" s="2">
        <f>TREND(Calibration!$A$2:$A$4,Calibration!$B$2:$B$4,C3)</f>
        <v>427.07837956025128</v>
      </c>
      <c r="K3" s="2">
        <f>TREND(Calibration!$A$2:$A$4,Calibration!$C$2:$C$4,E3)</f>
        <v>477.25562352000179</v>
      </c>
      <c r="L3" s="2">
        <f>TREND(Calibration!$A$2:$A$4,Calibration!$D$2:$D$4,G3)</f>
        <v>602.07515114753062</v>
      </c>
    </row>
    <row r="4" spans="1:12" x14ac:dyDescent="0.25">
      <c r="A4">
        <v>10069</v>
      </c>
      <c r="B4">
        <v>15.222999570000001</v>
      </c>
      <c r="C4">
        <v>0.31259998999999999</v>
      </c>
      <c r="D4">
        <v>34.048999790000003</v>
      </c>
      <c r="E4">
        <v>0.25611001</v>
      </c>
      <c r="F4">
        <v>37.333999630000001</v>
      </c>
      <c r="G4">
        <v>0.99690002</v>
      </c>
      <c r="H4">
        <v>32.011001589999999</v>
      </c>
      <c r="J4" s="2">
        <f>TREND(Calibration!$A$2:$A$4,Calibration!$B$2:$B$4,C4)</f>
        <v>393.94872543583415</v>
      </c>
      <c r="K4" s="2">
        <f>TREND(Calibration!$A$2:$A$4,Calibration!$C$2:$C$4,E4)</f>
        <v>488.04756546744375</v>
      </c>
      <c r="L4" s="2">
        <f>TREND(Calibration!$A$2:$A$4,Calibration!$D$2:$D$4,G4)</f>
        <v>608.78507482094335</v>
      </c>
    </row>
    <row r="5" spans="1:12" x14ac:dyDescent="0.25">
      <c r="A5">
        <v>15127</v>
      </c>
      <c r="B5">
        <v>15.25199986</v>
      </c>
      <c r="C5">
        <v>0.31406000000000001</v>
      </c>
      <c r="D5">
        <v>34.106998439999998</v>
      </c>
      <c r="E5">
        <v>0.25637999</v>
      </c>
      <c r="F5">
        <v>37.2859993</v>
      </c>
      <c r="G5">
        <v>0.98180002</v>
      </c>
      <c r="H5">
        <v>32.013999939999998</v>
      </c>
      <c r="J5" s="2">
        <f>TREND(Calibration!$A$2:$A$4,Calibration!$B$2:$B$4,C5)</f>
        <v>400.43257217058681</v>
      </c>
      <c r="K5" s="2">
        <f>TREND(Calibration!$A$2:$A$4,Calibration!$C$2:$C$4,E5)</f>
        <v>490.12868465643419</v>
      </c>
      <c r="L5" s="2">
        <f>TREND(Calibration!$A$2:$A$4,Calibration!$D$2:$D$4,G5)</f>
        <v>599.40360746274587</v>
      </c>
    </row>
    <row r="6" spans="1:12" x14ac:dyDescent="0.25">
      <c r="A6">
        <v>20062</v>
      </c>
      <c r="B6">
        <v>15.22900009</v>
      </c>
      <c r="C6">
        <v>0.31417</v>
      </c>
      <c r="D6">
        <v>34.11000061</v>
      </c>
      <c r="E6">
        <v>0.25675999999999999</v>
      </c>
      <c r="F6">
        <v>37.291999820000001</v>
      </c>
      <c r="G6">
        <v>0.98019999000000002</v>
      </c>
      <c r="H6">
        <v>31.997999190000002</v>
      </c>
      <c r="J6" s="2">
        <f>TREND(Calibration!$A$2:$A$4,Calibration!$B$2:$B$4,C6)</f>
        <v>400.92107782522135</v>
      </c>
      <c r="K6" s="2">
        <f>TREND(Calibration!$A$2:$A$4,Calibration!$C$2:$C$4,E6)</f>
        <v>493.0579612806589</v>
      </c>
      <c r="L6" s="2">
        <f>TREND(Calibration!$A$2:$A$4,Calibration!$D$2:$D$4,G6)</f>
        <v>598.40952605763755</v>
      </c>
    </row>
    <row r="7" spans="1:12" x14ac:dyDescent="0.25">
      <c r="A7">
        <v>25131</v>
      </c>
      <c r="B7">
        <v>15.11900043</v>
      </c>
      <c r="C7">
        <v>0.31664999999999999</v>
      </c>
      <c r="D7">
        <v>34.094001769999998</v>
      </c>
      <c r="E7">
        <v>0.25795001000000001</v>
      </c>
      <c r="F7">
        <v>37.27099991</v>
      </c>
      <c r="G7">
        <v>0.98070002000000001</v>
      </c>
      <c r="H7">
        <v>31.981000900000002</v>
      </c>
      <c r="J7" s="2">
        <f>TREND(Calibration!$A$2:$A$4,Calibration!$B$2:$B$4,C7)</f>
        <v>411.93465985697912</v>
      </c>
      <c r="K7" s="2">
        <f>TREND(Calibration!$A$2:$A$4,Calibration!$C$2:$C$4,E7)</f>
        <v>502.23105797704579</v>
      </c>
      <c r="L7" s="2">
        <f>TREND(Calibration!$A$2:$A$4,Calibration!$D$2:$D$4,G7)</f>
        <v>598.72018931082425</v>
      </c>
    </row>
    <row r="8" spans="1:12" x14ac:dyDescent="0.25">
      <c r="A8">
        <v>30074</v>
      </c>
      <c r="B8">
        <v>15.050999640000001</v>
      </c>
      <c r="C8">
        <v>0.31784001000000001</v>
      </c>
      <c r="D8">
        <v>34.097000119999997</v>
      </c>
      <c r="E8">
        <v>0.25853999999999999</v>
      </c>
      <c r="F8">
        <v>37.276000979999999</v>
      </c>
      <c r="G8">
        <v>0.98449998999999999</v>
      </c>
      <c r="H8">
        <v>31.9659996</v>
      </c>
      <c r="J8" s="2">
        <f>TREND(Calibration!$A$2:$A$4,Calibration!$B$2:$B$4,C8)</f>
        <v>417.21944725762933</v>
      </c>
      <c r="K8" s="2">
        <f>TREND(Calibration!$A$2:$A$4,Calibration!$C$2:$C$4,E8)</f>
        <v>506.77894859973048</v>
      </c>
      <c r="L8" s="2">
        <f>TREND(Calibration!$A$2:$A$4,Calibration!$D$2:$D$4,G8)</f>
        <v>601.08106974242219</v>
      </c>
    </row>
    <row r="9" spans="1:12" x14ac:dyDescent="0.25">
      <c r="A9">
        <v>35066</v>
      </c>
      <c r="B9">
        <v>14.99800014</v>
      </c>
      <c r="C9">
        <v>0.31725001000000003</v>
      </c>
      <c r="D9">
        <v>34.109001159999998</v>
      </c>
      <c r="E9">
        <v>0.25892000999999998</v>
      </c>
      <c r="F9">
        <v>37.303001399999999</v>
      </c>
      <c r="G9">
        <v>0.98720001999999996</v>
      </c>
      <c r="H9">
        <v>32.008998869999999</v>
      </c>
      <c r="J9" s="2">
        <f>TREND(Calibration!$A$2:$A$4,Calibration!$B$2:$B$4,C9)</f>
        <v>414.59928056459034</v>
      </c>
      <c r="K9" s="2">
        <f>TREND(Calibration!$A$2:$A$4,Calibration!$C$2:$C$4,E9)</f>
        <v>509.7082252239552</v>
      </c>
      <c r="L9" s="2">
        <f>TREND(Calibration!$A$2:$A$4,Calibration!$D$2:$D$4,G9)</f>
        <v>602.75856929945223</v>
      </c>
    </row>
    <row r="10" spans="1:12" x14ac:dyDescent="0.25">
      <c r="A10">
        <v>40098</v>
      </c>
      <c r="B10">
        <v>14.92099953</v>
      </c>
      <c r="C10">
        <v>0.31799999000000001</v>
      </c>
      <c r="D10">
        <v>34.106998439999998</v>
      </c>
      <c r="E10">
        <v>0.25924998999999999</v>
      </c>
      <c r="F10">
        <v>37.326999659999998</v>
      </c>
      <c r="G10">
        <v>0.98670000000000002</v>
      </c>
      <c r="H10">
        <v>31.934000019999999</v>
      </c>
      <c r="J10" s="2">
        <f>TREND(Calibration!$A$2:$A$4,Calibration!$B$2:$B$4,C10)</f>
        <v>417.92991211788762</v>
      </c>
      <c r="K10" s="2">
        <f>TREND(Calibration!$A$2:$A$4,Calibration!$C$2:$C$4,E10)</f>
        <v>512.2518496034761</v>
      </c>
      <c r="L10" s="2">
        <f>TREND(Calibration!$A$2:$A$4,Calibration!$D$2:$D$4,G10)</f>
        <v>602.44791225915787</v>
      </c>
    </row>
    <row r="11" spans="1:12" x14ac:dyDescent="0.25">
      <c r="A11">
        <v>45161</v>
      </c>
      <c r="B11">
        <v>14.95600033</v>
      </c>
      <c r="C11">
        <v>0.31670999999999999</v>
      </c>
      <c r="D11">
        <v>34.097000119999997</v>
      </c>
      <c r="E11">
        <v>0.25918998999999998</v>
      </c>
      <c r="F11">
        <v>37.261001589999999</v>
      </c>
      <c r="G11">
        <v>0.98229997999999996</v>
      </c>
      <c r="H11">
        <v>31.975999829999999</v>
      </c>
      <c r="J11" s="2">
        <f>TREND(Calibration!$A$2:$A$4,Calibration!$B$2:$B$4,C11)</f>
        <v>412.20111748677982</v>
      </c>
      <c r="K11" s="2">
        <f>TREND(Calibration!$A$2:$A$4,Calibration!$C$2:$C$4,E11)</f>
        <v>511.78934441294564</v>
      </c>
      <c r="L11" s="2">
        <f>TREND(Calibration!$A$2:$A$4,Calibration!$D$2:$D$4,G11)</f>
        <v>599.71422722568661</v>
      </c>
    </row>
    <row r="12" spans="1:12" x14ac:dyDescent="0.25">
      <c r="A12">
        <v>50096</v>
      </c>
      <c r="B12">
        <v>14.98600006</v>
      </c>
      <c r="C12">
        <v>0.31606001</v>
      </c>
      <c r="D12">
        <v>34.088001249999998</v>
      </c>
      <c r="E12">
        <v>0.25887000999999998</v>
      </c>
      <c r="F12">
        <v>37.29499817</v>
      </c>
      <c r="G12">
        <v>0.98400003000000003</v>
      </c>
      <c r="H12">
        <v>32.042999270000003</v>
      </c>
      <c r="J12" s="2">
        <f>TREND(Calibration!$A$2:$A$4,Calibration!$B$2:$B$4,C12)</f>
        <v>409.31453757354507</v>
      </c>
      <c r="K12" s="2">
        <f>TREND(Calibration!$A$2:$A$4,Calibration!$C$2:$C$4,E12)</f>
        <v>509.32280423184648</v>
      </c>
      <c r="L12" s="2">
        <f>TREND(Calibration!$A$2:$A$4,Calibration!$D$2:$D$4,G12)</f>
        <v>600.77044997948155</v>
      </c>
    </row>
    <row r="13" spans="1:12" x14ac:dyDescent="0.25">
      <c r="A13">
        <v>55065</v>
      </c>
      <c r="B13">
        <v>15.022000309999999</v>
      </c>
      <c r="C13">
        <v>0.31459999</v>
      </c>
      <c r="D13">
        <v>34.046001429999997</v>
      </c>
      <c r="E13">
        <v>0.25918998999999998</v>
      </c>
      <c r="F13">
        <v>37.299999239999998</v>
      </c>
      <c r="G13">
        <v>0.98070002000000001</v>
      </c>
      <c r="H13">
        <v>32.013000490000003</v>
      </c>
      <c r="J13" s="2">
        <f>TREND(Calibration!$A$2:$A$4,Calibration!$B$2:$B$4,C13)</f>
        <v>402.83064642918725</v>
      </c>
      <c r="K13" s="2">
        <f>TREND(Calibration!$A$2:$A$4,Calibration!$C$2:$C$4,E13)</f>
        <v>511.78934441294564</v>
      </c>
      <c r="L13" s="2">
        <f>TREND(Calibration!$A$2:$A$4,Calibration!$D$2:$D$4,G13)</f>
        <v>598.72018931082425</v>
      </c>
    </row>
    <row r="14" spans="1:12" x14ac:dyDescent="0.25">
      <c r="A14">
        <v>60098</v>
      </c>
      <c r="B14">
        <v>15.053999900000001</v>
      </c>
      <c r="C14">
        <v>0.31453999999999999</v>
      </c>
      <c r="D14">
        <v>34.07799911</v>
      </c>
      <c r="E14">
        <v>0.25988999000000002</v>
      </c>
      <c r="F14">
        <v>37.280998230000002</v>
      </c>
      <c r="G14">
        <v>0.97960000999999997</v>
      </c>
      <c r="H14">
        <v>31.993999479999999</v>
      </c>
      <c r="J14" s="2">
        <f>TREND(Calibration!$A$2:$A$4,Calibration!$B$2:$B$4,C14)</f>
        <v>402.56423320899148</v>
      </c>
      <c r="K14" s="2">
        <f>TREND(Calibration!$A$2:$A$4,Calibration!$C$2:$C$4,E14)</f>
        <v>517.18523830246841</v>
      </c>
      <c r="L14" s="2">
        <f>TREND(Calibration!$A$2:$A$4,Calibration!$D$2:$D$4,G14)</f>
        <v>598.03676494601029</v>
      </c>
    </row>
    <row r="15" spans="1:12" x14ac:dyDescent="0.25">
      <c r="A15">
        <v>65075</v>
      </c>
      <c r="B15">
        <v>15.09300041</v>
      </c>
      <c r="C15">
        <v>0.31729998999999998</v>
      </c>
      <c r="D15">
        <v>34.02999878</v>
      </c>
      <c r="E15">
        <v>0.26113998999999999</v>
      </c>
      <c r="F15">
        <v>37.325000760000002</v>
      </c>
      <c r="G15">
        <v>0.99309999000000004</v>
      </c>
      <c r="H15">
        <v>32.034999849999998</v>
      </c>
      <c r="J15" s="2">
        <f>TREND(Calibration!$A$2:$A$4,Calibration!$B$2:$B$4,C15)</f>
        <v>414.82123977021388</v>
      </c>
      <c r="K15" s="2">
        <f>TREND(Calibration!$A$2:$A$4,Calibration!$C$2:$C$4,E15)</f>
        <v>526.82076310518687</v>
      </c>
      <c r="L15" s="2">
        <f>TREND(Calibration!$A$2:$A$4,Calibration!$D$2:$D$4,G15)</f>
        <v>606.42415711199169</v>
      </c>
    </row>
    <row r="16" spans="1:12" x14ac:dyDescent="0.25">
      <c r="A16">
        <v>70067</v>
      </c>
      <c r="B16">
        <v>15.09300041</v>
      </c>
      <c r="C16">
        <v>0.31703000999999997</v>
      </c>
      <c r="D16">
        <v>34.040000919999997</v>
      </c>
      <c r="E16">
        <v>0.26118999999999998</v>
      </c>
      <c r="F16">
        <v>37.333999630000001</v>
      </c>
      <c r="G16">
        <v>0.99309999000000004</v>
      </c>
      <c r="H16">
        <v>32.007999419999997</v>
      </c>
      <c r="J16" s="2">
        <f>TREND(Calibration!$A$2:$A$4,Calibration!$B$2:$B$4,C16)</f>
        <v>413.62226925532127</v>
      </c>
      <c r="K16" s="2">
        <f>TREND(Calibration!$A$2:$A$4,Calibration!$C$2:$C$4,E16)</f>
        <v>527.20626118149403</v>
      </c>
      <c r="L16" s="2">
        <f>TREND(Calibration!$A$2:$A$4,Calibration!$D$2:$D$4,G16)</f>
        <v>606.42415711199169</v>
      </c>
    </row>
    <row r="17" spans="1:12" x14ac:dyDescent="0.25">
      <c r="A17">
        <v>75082</v>
      </c>
      <c r="B17">
        <v>15.0340004</v>
      </c>
      <c r="C17">
        <v>0.31907999999999997</v>
      </c>
      <c r="D17">
        <v>34.105998990000003</v>
      </c>
      <c r="E17">
        <v>0.26113998999999999</v>
      </c>
      <c r="F17">
        <v>37.286998750000002</v>
      </c>
      <c r="G17">
        <v>0.97210001999999995</v>
      </c>
      <c r="H17">
        <v>31.958000179999999</v>
      </c>
      <c r="J17" s="2">
        <f>TREND(Calibration!$A$2:$A$4,Calibration!$B$2:$B$4,C17)</f>
        <v>422.72619386390329</v>
      </c>
      <c r="K17" s="2">
        <f>TREND(Calibration!$A$2:$A$4,Calibration!$C$2:$C$4,E17)</f>
        <v>526.82076310518687</v>
      </c>
      <c r="L17" s="2">
        <f>TREND(Calibration!$A$2:$A$4,Calibration!$D$2:$D$4,G17)</f>
        <v>593.37710194125475</v>
      </c>
    </row>
    <row r="18" spans="1:12" x14ac:dyDescent="0.25">
      <c r="A18">
        <v>80066</v>
      </c>
      <c r="B18">
        <v>15.0340004</v>
      </c>
      <c r="C18">
        <v>0.31670999999999999</v>
      </c>
      <c r="D18">
        <v>34.137001040000001</v>
      </c>
      <c r="E18">
        <v>0.26054000999999999</v>
      </c>
      <c r="F18">
        <v>37.311000819999997</v>
      </c>
      <c r="G18">
        <v>0.97799999000000004</v>
      </c>
      <c r="H18">
        <v>31.943000789999999</v>
      </c>
      <c r="J18" s="2">
        <f>TREND(Calibration!$A$2:$A$4,Calibration!$B$2:$B$4,C18)</f>
        <v>412.20111748677982</v>
      </c>
      <c r="K18" s="2">
        <f>TREND(Calibration!$A$2:$A$4,Calibration!$C$2:$C$4,E18)</f>
        <v>522.19586536827865</v>
      </c>
      <c r="L18" s="2">
        <f>TREND(Calibration!$A$2:$A$4,Calibration!$D$2:$D$4,G18)</f>
        <v>597.04268975379421</v>
      </c>
    </row>
    <row r="19" spans="1:12" x14ac:dyDescent="0.25">
      <c r="A19">
        <v>85172</v>
      </c>
      <c r="B19">
        <v>15.04699993</v>
      </c>
      <c r="C19">
        <v>0.31637999</v>
      </c>
      <c r="D19">
        <v>34.048999790000003</v>
      </c>
      <c r="E19">
        <v>0.26016</v>
      </c>
      <c r="F19">
        <v>37.311000819999997</v>
      </c>
      <c r="G19">
        <v>0.98290001999999999</v>
      </c>
      <c r="H19">
        <v>31.995000839999999</v>
      </c>
      <c r="J19" s="2">
        <f>TREND(Calibration!$A$2:$A$4,Calibration!$B$2:$B$4,C19)</f>
        <v>410.73555611327151</v>
      </c>
      <c r="K19" s="2">
        <f>TREND(Calibration!$A$2:$A$4,Calibration!$C$2:$C$4,E19)</f>
        <v>519.26658874405393</v>
      </c>
      <c r="L19" s="2">
        <f>TREND(Calibration!$A$2:$A$4,Calibration!$D$2:$D$4,G19)</f>
        <v>600.0870256146676</v>
      </c>
    </row>
    <row r="20" spans="1:12" x14ac:dyDescent="0.25">
      <c r="A20">
        <v>90072</v>
      </c>
      <c r="B20">
        <v>15.027999879999999</v>
      </c>
      <c r="C20">
        <v>0.30930001000000001</v>
      </c>
      <c r="D20">
        <v>34.046001429999997</v>
      </c>
      <c r="E20">
        <v>0.26021999000000001</v>
      </c>
      <c r="F20">
        <v>37.321998600000001</v>
      </c>
      <c r="G20">
        <v>0.99099999999999999</v>
      </c>
      <c r="H20">
        <v>31.98399925</v>
      </c>
      <c r="J20" s="2">
        <f>TREND(Calibration!$A$2:$A$4,Calibration!$B$2:$B$4,C20)</f>
        <v>379.29364461601131</v>
      </c>
      <c r="K20" s="2">
        <f>TREND(Calibration!$A$2:$A$4,Calibration!$C$2:$C$4,E20)</f>
        <v>519.72901685038596</v>
      </c>
      <c r="L20" s="2">
        <f>TREND(Calibration!$A$2:$A$4,Calibration!$D$2:$D$4,G20)</f>
        <v>605.11945594394251</v>
      </c>
    </row>
    <row r="21" spans="1:12" x14ac:dyDescent="0.25">
      <c r="A21">
        <v>95159</v>
      </c>
      <c r="B21">
        <v>15.053999900000001</v>
      </c>
      <c r="C21">
        <v>0.32038</v>
      </c>
      <c r="D21">
        <v>34.062000269999999</v>
      </c>
      <c r="E21">
        <v>0.26054000999999999</v>
      </c>
      <c r="F21">
        <v>37.290000919999997</v>
      </c>
      <c r="G21">
        <v>0.97589999000000005</v>
      </c>
      <c r="H21">
        <v>31.893999099999998</v>
      </c>
      <c r="J21" s="2">
        <f>TREND(Calibration!$A$2:$A$4,Calibration!$B$2:$B$4,C21)</f>
        <v>428.49944250958288</v>
      </c>
      <c r="K21" s="2">
        <f>TREND(Calibration!$A$2:$A$4,Calibration!$C$2:$C$4,E21)</f>
        <v>522.19586536827865</v>
      </c>
      <c r="L21" s="2">
        <f>TREND(Calibration!$A$2:$A$4,Calibration!$D$2:$D$4,G21)</f>
        <v>595.7379823728528</v>
      </c>
    </row>
    <row r="22" spans="1:12" x14ac:dyDescent="0.25">
      <c r="A22">
        <v>100112</v>
      </c>
      <c r="B22">
        <v>15.12899971</v>
      </c>
      <c r="C22">
        <v>0.31659999</v>
      </c>
      <c r="D22">
        <v>34.036998750000002</v>
      </c>
      <c r="E22">
        <v>0.26054000999999999</v>
      </c>
      <c r="F22">
        <v>37.316001890000003</v>
      </c>
      <c r="G22">
        <v>0.98720001999999996</v>
      </c>
      <c r="H22">
        <v>31.948999400000002</v>
      </c>
      <c r="J22" s="2">
        <f>TREND(Calibration!$A$2:$A$4,Calibration!$B$2:$B$4,C22)</f>
        <v>411.71256742254036</v>
      </c>
      <c r="K22" s="2">
        <f>TREND(Calibration!$A$2:$A$4,Calibration!$C$2:$C$4,E22)</f>
        <v>522.19586536827865</v>
      </c>
      <c r="L22" s="2">
        <f>TREND(Calibration!$A$2:$A$4,Calibration!$D$2:$D$4,G22)</f>
        <v>602.75856929945223</v>
      </c>
    </row>
    <row r="23" spans="1:12" x14ac:dyDescent="0.25">
      <c r="A23">
        <v>105074</v>
      </c>
      <c r="B23">
        <v>15.105999949999999</v>
      </c>
      <c r="C23">
        <v>0.31573001000000001</v>
      </c>
      <c r="D23">
        <v>34.062000269999999</v>
      </c>
      <c r="E23">
        <v>0.25988999000000002</v>
      </c>
      <c r="F23">
        <v>37.312000269999999</v>
      </c>
      <c r="G23">
        <v>0.98989998999999995</v>
      </c>
      <c r="H23">
        <v>31.916999820000001</v>
      </c>
      <c r="J23" s="2">
        <f>TREND(Calibration!$A$2:$A$4,Calibration!$B$2:$B$4,C23)</f>
        <v>407.84902060964168</v>
      </c>
      <c r="K23" s="2">
        <f>TREND(Calibration!$A$2:$A$4,Calibration!$C$2:$C$4,E23)</f>
        <v>517.18523830246841</v>
      </c>
      <c r="L23" s="2">
        <f>TREND(Calibration!$A$2:$A$4,Calibration!$D$2:$D$4,G23)</f>
        <v>604.43603157912855</v>
      </c>
    </row>
    <row r="24" spans="1:12" x14ac:dyDescent="0.25">
      <c r="A24">
        <v>110147</v>
      </c>
      <c r="B24">
        <v>15.04800034</v>
      </c>
      <c r="C24">
        <v>0.31437999</v>
      </c>
      <c r="D24">
        <v>34.046001429999997</v>
      </c>
      <c r="E24">
        <v>0.25957000000000002</v>
      </c>
      <c r="F24">
        <v>37.245998380000003</v>
      </c>
      <c r="G24">
        <v>0.98339999</v>
      </c>
      <c r="H24">
        <v>31.971000669999999</v>
      </c>
      <c r="J24" s="2">
        <f>TREND(Calibration!$A$2:$A$4,Calibration!$B$2:$B$4,C24)</f>
        <v>401.85363511991841</v>
      </c>
      <c r="K24" s="2">
        <f>TREND(Calibration!$A$2:$A$4,Calibration!$C$2:$C$4,E24)</f>
        <v>514.71862103717081</v>
      </c>
      <c r="L24" s="2">
        <f>TREND(Calibration!$A$2:$A$4,Calibration!$D$2:$D$4,G24)</f>
        <v>600.39765159050057</v>
      </c>
    </row>
    <row r="25" spans="1:12" x14ac:dyDescent="0.25">
      <c r="A25">
        <v>115089</v>
      </c>
      <c r="B25">
        <v>14.989000320000001</v>
      </c>
      <c r="C25">
        <v>0.30994999000000001</v>
      </c>
      <c r="D25">
        <v>34.068000789999999</v>
      </c>
      <c r="E25">
        <v>0.25924998999999999</v>
      </c>
      <c r="F25">
        <v>37.266998289999997</v>
      </c>
      <c r="G25">
        <v>0.97049998999999998</v>
      </c>
      <c r="H25">
        <v>31.915000920000001</v>
      </c>
      <c r="J25" s="2">
        <f>TREND(Calibration!$A$2:$A$4,Calibration!$B$2:$B$4,C25)</f>
        <v>382.18018011964114</v>
      </c>
      <c r="K25" s="2">
        <f>TREND(Calibration!$A$2:$A$4,Calibration!$C$2:$C$4,E25)</f>
        <v>512.2518496034761</v>
      </c>
      <c r="L25" s="2">
        <f>TREND(Calibration!$A$2:$A$4,Calibration!$D$2:$D$4,G25)</f>
        <v>592.38302053614643</v>
      </c>
    </row>
    <row r="26" spans="1:12" x14ac:dyDescent="0.25">
      <c r="A26">
        <v>120082</v>
      </c>
      <c r="B26">
        <v>14.928000450000001</v>
      </c>
      <c r="C26">
        <v>0.31470999</v>
      </c>
      <c r="D26">
        <v>34.088001249999998</v>
      </c>
      <c r="E26">
        <v>0.26222000000000001</v>
      </c>
      <c r="F26">
        <v>37.26499939</v>
      </c>
      <c r="G26">
        <v>0.96450000999999996</v>
      </c>
      <c r="H26">
        <v>31.926000599999998</v>
      </c>
      <c r="J26" s="2">
        <f>TREND(Calibration!$A$2:$A$4,Calibration!$B$2:$B$4,C26)</f>
        <v>403.31915208382156</v>
      </c>
      <c r="K26" s="2">
        <f>TREND(Calibration!$A$2:$A$4,Calibration!$C$2:$C$4,E26)</f>
        <v>535.14593361893435</v>
      </c>
      <c r="L26" s="2">
        <f>TREND(Calibration!$A$2:$A$4,Calibration!$D$2:$D$4,G26)</f>
        <v>588.65529758781281</v>
      </c>
    </row>
    <row r="27" spans="1:12" x14ac:dyDescent="0.25">
      <c r="A27">
        <v>125067</v>
      </c>
      <c r="B27">
        <v>15.00199986</v>
      </c>
      <c r="C27">
        <v>0.31486999999999998</v>
      </c>
      <c r="D27">
        <v>34.07799911</v>
      </c>
      <c r="E27">
        <v>0.26249</v>
      </c>
      <c r="F27">
        <v>37.32400131</v>
      </c>
      <c r="G27">
        <v>0.97210001999999995</v>
      </c>
      <c r="H27">
        <v>31.888999940000001</v>
      </c>
      <c r="J27" s="2">
        <f>TREND(Calibration!$A$2:$A$4,Calibration!$B$2:$B$4,C27)</f>
        <v>404.02975017289486</v>
      </c>
      <c r="K27" s="2">
        <f>TREND(Calibration!$A$2:$A$4,Calibration!$C$2:$C$4,E27)</f>
        <v>537.22720697632167</v>
      </c>
      <c r="L27" s="2">
        <f>TREND(Calibration!$A$2:$A$4,Calibration!$D$2:$D$4,G27)</f>
        <v>593.37710194125475</v>
      </c>
    </row>
    <row r="28" spans="1:12" x14ac:dyDescent="0.25">
      <c r="A28">
        <v>130097</v>
      </c>
      <c r="B28">
        <v>15.065999980000001</v>
      </c>
      <c r="C28">
        <v>0.31453999999999999</v>
      </c>
      <c r="D28">
        <v>34.109001159999998</v>
      </c>
      <c r="E28">
        <v>0.26276000999999999</v>
      </c>
      <c r="F28">
        <v>37.305999759999999</v>
      </c>
      <c r="G28">
        <v>0.97320002000000005</v>
      </c>
      <c r="H28">
        <v>31.881000520000001</v>
      </c>
      <c r="J28" s="2">
        <f>TREND(Calibration!$A$2:$A$4,Calibration!$B$2:$B$4,C28)</f>
        <v>402.56423320899148</v>
      </c>
      <c r="K28" s="2">
        <f>TREND(Calibration!$A$2:$A$4,Calibration!$C$2:$C$4,E28)</f>
        <v>539.3085574179072</v>
      </c>
      <c r="L28" s="2">
        <f>TREND(Calibration!$A$2:$A$4,Calibration!$D$2:$D$4,G28)</f>
        <v>594.06052009317648</v>
      </c>
    </row>
    <row r="29" spans="1:12" x14ac:dyDescent="0.25">
      <c r="A29">
        <v>135066</v>
      </c>
      <c r="B29">
        <v>15.12800026</v>
      </c>
      <c r="C29">
        <v>0.31606001</v>
      </c>
      <c r="D29">
        <v>34.011001589999999</v>
      </c>
      <c r="E29">
        <v>0.26243000999999999</v>
      </c>
      <c r="F29">
        <v>37.301998140000002</v>
      </c>
      <c r="G29">
        <v>0.98229997999999996</v>
      </c>
      <c r="H29">
        <v>31.917999269999999</v>
      </c>
      <c r="J29" s="2">
        <f>TREND(Calibration!$A$2:$A$4,Calibration!$B$2:$B$4,C29)</f>
        <v>409.31453757354507</v>
      </c>
      <c r="K29" s="2">
        <f>TREND(Calibration!$A$2:$A$4,Calibration!$C$2:$C$4,E29)</f>
        <v>536.76477886998941</v>
      </c>
      <c r="L29" s="2">
        <f>TREND(Calibration!$A$2:$A$4,Calibration!$D$2:$D$4,G29)</f>
        <v>599.71422722568661</v>
      </c>
    </row>
    <row r="30" spans="1:12" x14ac:dyDescent="0.25">
      <c r="A30">
        <v>140073</v>
      </c>
      <c r="B30">
        <v>15.08699989</v>
      </c>
      <c r="C30">
        <v>0.31211000999999999</v>
      </c>
      <c r="D30">
        <v>34.058998109999997</v>
      </c>
      <c r="E30">
        <v>0.26183999000000002</v>
      </c>
      <c r="F30">
        <v>37.251998899999997</v>
      </c>
      <c r="G30">
        <v>0.96829997999999995</v>
      </c>
      <c r="H30">
        <v>31.87199974</v>
      </c>
      <c r="J30" s="2">
        <f>TREND(Calibration!$A$2:$A$4,Calibration!$B$2:$B$4,C30)</f>
        <v>391.77274361167247</v>
      </c>
      <c r="K30" s="2">
        <f>TREND(Calibration!$A$2:$A$4,Calibration!$C$2:$C$4,E30)</f>
        <v>532.21665699470964</v>
      </c>
      <c r="L30" s="2">
        <f>TREND(Calibration!$A$2:$A$4,Calibration!$D$2:$D$4,G30)</f>
        <v>591.01617801941075</v>
      </c>
    </row>
    <row r="31" spans="1:12" x14ac:dyDescent="0.25">
      <c r="A31">
        <v>145083</v>
      </c>
      <c r="B31">
        <v>15.07699966</v>
      </c>
      <c r="C31">
        <v>0.3206</v>
      </c>
      <c r="D31">
        <v>34.081001280000002</v>
      </c>
      <c r="E31">
        <v>0.26118999999999998</v>
      </c>
      <c r="F31">
        <v>37.272998809999997</v>
      </c>
      <c r="G31">
        <v>0.97369998999999996</v>
      </c>
      <c r="H31">
        <v>31.950000760000002</v>
      </c>
      <c r="J31" s="2">
        <f>TREND(Calibration!$A$2:$A$4,Calibration!$B$2:$B$4,C31)</f>
        <v>429.47645381885172</v>
      </c>
      <c r="K31" s="2">
        <f>TREND(Calibration!$A$2:$A$4,Calibration!$C$2:$C$4,E31)</f>
        <v>527.20626118149403</v>
      </c>
      <c r="L31" s="2">
        <f>TREND(Calibration!$A$2:$A$4,Calibration!$D$2:$D$4,G31)</f>
        <v>594.37114606900946</v>
      </c>
    </row>
    <row r="32" spans="1:12" x14ac:dyDescent="0.25">
      <c r="A32">
        <v>150067</v>
      </c>
      <c r="B32">
        <v>14.998999599999999</v>
      </c>
      <c r="C32">
        <v>0.31876000999999998</v>
      </c>
      <c r="D32">
        <v>34.058998109999997</v>
      </c>
      <c r="E32">
        <v>0.26016</v>
      </c>
      <c r="F32">
        <v>37.268001560000002</v>
      </c>
      <c r="G32">
        <v>0.96939998999999999</v>
      </c>
      <c r="H32">
        <v>31.903999330000001</v>
      </c>
      <c r="J32" s="2">
        <f>TREND(Calibration!$A$2:$A$4,Calibration!$B$2:$B$4,C32)</f>
        <v>421.30513091457169</v>
      </c>
      <c r="K32" s="2">
        <f>TREND(Calibration!$A$2:$A$4,Calibration!$C$2:$C$4,E32)</f>
        <v>519.26658874405393</v>
      </c>
      <c r="L32" s="2">
        <f>TREND(Calibration!$A$2:$A$4,Calibration!$D$2:$D$4,G32)</f>
        <v>591.6996023842247</v>
      </c>
    </row>
    <row r="33" spans="1:12" x14ac:dyDescent="0.25">
      <c r="A33">
        <v>155161</v>
      </c>
      <c r="B33">
        <v>14.99800014</v>
      </c>
      <c r="C33">
        <v>0.31156999000000002</v>
      </c>
      <c r="D33">
        <v>34.07400131</v>
      </c>
      <c r="E33">
        <v>0.26049</v>
      </c>
      <c r="F33">
        <v>37.291000369999999</v>
      </c>
      <c r="G33">
        <v>0.97420001000000001</v>
      </c>
      <c r="H33">
        <v>31.909999849999998</v>
      </c>
      <c r="J33" s="2">
        <f>TREND(Calibration!$A$2:$A$4,Calibration!$B$2:$B$4,C33)</f>
        <v>389.37453612425725</v>
      </c>
      <c r="K33" s="2">
        <f>TREND(Calibration!$A$2:$A$4,Calibration!$C$2:$C$4,E33)</f>
        <v>521.81036729197172</v>
      </c>
      <c r="L33" s="2">
        <f>TREND(Calibration!$A$2:$A$4,Calibration!$D$2:$D$4,G33)</f>
        <v>594.68180310930393</v>
      </c>
    </row>
    <row r="34" spans="1:12" x14ac:dyDescent="0.25">
      <c r="A34">
        <v>160077</v>
      </c>
      <c r="B34">
        <v>14.9659996</v>
      </c>
      <c r="C34">
        <v>0.31313999999999997</v>
      </c>
      <c r="D34">
        <v>34.0890007</v>
      </c>
      <c r="E34">
        <v>0.26080998999999999</v>
      </c>
      <c r="F34">
        <v>37.289001460000001</v>
      </c>
      <c r="G34">
        <v>0.97960000999999997</v>
      </c>
      <c r="H34">
        <v>31.93300056</v>
      </c>
      <c r="J34" s="2">
        <f>TREND(Calibration!$A$2:$A$4,Calibration!$B$2:$B$4,C34)</f>
        <v>396.34688851364422</v>
      </c>
      <c r="K34" s="2">
        <f>TREND(Calibration!$A$2:$A$4,Calibration!$C$2:$C$4,E34)</f>
        <v>524.27698455726909</v>
      </c>
      <c r="L34" s="2">
        <f>TREND(Calibration!$A$2:$A$4,Calibration!$D$2:$D$4,G34)</f>
        <v>598.03676494601029</v>
      </c>
    </row>
    <row r="35" spans="1:12" x14ac:dyDescent="0.25">
      <c r="A35">
        <v>165067</v>
      </c>
      <c r="B35">
        <v>14.960000040000001</v>
      </c>
      <c r="C35">
        <v>0.32118999999999998</v>
      </c>
      <c r="D35">
        <v>34.064998629999998</v>
      </c>
      <c r="E35">
        <v>0.26124998999999999</v>
      </c>
      <c r="F35">
        <v>37.314998629999998</v>
      </c>
      <c r="G35">
        <v>0.98500001000000004</v>
      </c>
      <c r="H35">
        <v>31.867000579999999</v>
      </c>
      <c r="J35" s="2">
        <f>TREND(Calibration!$A$2:$A$4,Calibration!$B$2:$B$4,C35)</f>
        <v>432.09662051189093</v>
      </c>
      <c r="K35" s="2">
        <f>TREND(Calibration!$A$2:$A$4,Calibration!$C$2:$C$4,E35)</f>
        <v>527.66868928782606</v>
      </c>
      <c r="L35" s="2">
        <f>TREND(Calibration!$A$2:$A$4,Calibration!$D$2:$D$4,G35)</f>
        <v>601.39172678271666</v>
      </c>
    </row>
    <row r="36" spans="1:12" x14ac:dyDescent="0.25">
      <c r="A36">
        <v>170066</v>
      </c>
      <c r="B36">
        <v>15.00800037</v>
      </c>
      <c r="C36">
        <v>0.31579000000000002</v>
      </c>
      <c r="D36">
        <v>34.046001429999997</v>
      </c>
      <c r="E36">
        <v>0.26113998999999999</v>
      </c>
      <c r="F36">
        <v>37.301998140000002</v>
      </c>
      <c r="G36">
        <v>0.97799999000000004</v>
      </c>
      <c r="H36">
        <v>31.875999449999998</v>
      </c>
      <c r="J36" s="2">
        <f>TREND(Calibration!$A$2:$A$4,Calibration!$B$2:$B$4,C36)</f>
        <v>408.11543382983746</v>
      </c>
      <c r="K36" s="2">
        <f>TREND(Calibration!$A$2:$A$4,Calibration!$C$2:$C$4,E36)</f>
        <v>526.82076310518687</v>
      </c>
      <c r="L36" s="2">
        <f>TREND(Calibration!$A$2:$A$4,Calibration!$D$2:$D$4,G36)</f>
        <v>597.04268975379421</v>
      </c>
    </row>
    <row r="37" spans="1:12" x14ac:dyDescent="0.25">
      <c r="A37">
        <v>175066</v>
      </c>
      <c r="B37">
        <v>15.06400013</v>
      </c>
      <c r="C37">
        <v>0.31659999</v>
      </c>
      <c r="D37">
        <v>34.062000269999999</v>
      </c>
      <c r="E37">
        <v>0.26087000999999999</v>
      </c>
      <c r="F37">
        <v>37.32400131</v>
      </c>
      <c r="G37">
        <v>0.98989998999999995</v>
      </c>
      <c r="H37">
        <v>31.89599991</v>
      </c>
      <c r="J37" s="2">
        <f>TREND(Calibration!$A$2:$A$4,Calibration!$B$2:$B$4,C37)</f>
        <v>411.71256742254036</v>
      </c>
      <c r="K37" s="2">
        <f>TREND(Calibration!$A$2:$A$4,Calibration!$C$2:$C$4,E37)</f>
        <v>524.73964391619643</v>
      </c>
      <c r="L37" s="2">
        <f>TREND(Calibration!$A$2:$A$4,Calibration!$D$2:$D$4,G37)</f>
        <v>604.43603157912855</v>
      </c>
    </row>
    <row r="38" spans="1:12" x14ac:dyDescent="0.25">
      <c r="A38">
        <v>180187</v>
      </c>
      <c r="B38">
        <v>15.07699966</v>
      </c>
      <c r="C38">
        <v>0.31887000999999998</v>
      </c>
      <c r="D38">
        <v>34.023998259999999</v>
      </c>
      <c r="E38">
        <v>0.26087000999999999</v>
      </c>
      <c r="F38">
        <v>37.27099991</v>
      </c>
      <c r="G38">
        <v>0.98339999</v>
      </c>
      <c r="H38">
        <v>31.974000929999999</v>
      </c>
      <c r="J38" s="2">
        <f>TREND(Calibration!$A$2:$A$4,Calibration!$B$2:$B$4,C38)</f>
        <v>421.79363656920623</v>
      </c>
      <c r="K38" s="2">
        <f>TREND(Calibration!$A$2:$A$4,Calibration!$C$2:$C$4,E38)</f>
        <v>524.73964391619643</v>
      </c>
      <c r="L38" s="2">
        <f>TREND(Calibration!$A$2:$A$4,Calibration!$D$2:$D$4,G38)</f>
        <v>600.39765159050057</v>
      </c>
    </row>
    <row r="39" spans="1:12" x14ac:dyDescent="0.25">
      <c r="A39">
        <v>185066</v>
      </c>
      <c r="B39">
        <v>15.01200008</v>
      </c>
      <c r="C39">
        <v>0.31481000999999997</v>
      </c>
      <c r="D39">
        <v>34.084999080000003</v>
      </c>
      <c r="E39">
        <v>0.26087000999999999</v>
      </c>
      <c r="F39">
        <v>37.311000819999997</v>
      </c>
      <c r="G39">
        <v>0.97799999000000004</v>
      </c>
      <c r="H39">
        <v>31.888999940000001</v>
      </c>
      <c r="J39" s="2">
        <f>TREND(Calibration!$A$2:$A$4,Calibration!$B$2:$B$4,C39)</f>
        <v>403.76333695269909</v>
      </c>
      <c r="K39" s="2">
        <f>TREND(Calibration!$A$2:$A$4,Calibration!$C$2:$C$4,E39)</f>
        <v>524.73964391619643</v>
      </c>
      <c r="L39" s="2">
        <f>TREND(Calibration!$A$2:$A$4,Calibration!$D$2:$D$4,G39)</f>
        <v>597.04268975379421</v>
      </c>
    </row>
    <row r="40" spans="1:12" x14ac:dyDescent="0.25">
      <c r="A40">
        <v>190190</v>
      </c>
      <c r="B40">
        <v>14.97900009</v>
      </c>
      <c r="C40">
        <v>0.31859999999999999</v>
      </c>
      <c r="D40">
        <v>34.07400131</v>
      </c>
      <c r="E40">
        <v>0.26049</v>
      </c>
      <c r="F40">
        <v>37.303001399999999</v>
      </c>
      <c r="G40">
        <v>0.97589999000000005</v>
      </c>
      <c r="H40">
        <v>31.906999590000002</v>
      </c>
      <c r="J40" s="2">
        <f>TREND(Calibration!$A$2:$A$4,Calibration!$B$2:$B$4,C40)</f>
        <v>420.59453282549862</v>
      </c>
      <c r="K40" s="2">
        <f>TREND(Calibration!$A$2:$A$4,Calibration!$C$2:$C$4,E40)</f>
        <v>521.81036729197172</v>
      </c>
      <c r="L40" s="2">
        <f>TREND(Calibration!$A$2:$A$4,Calibration!$D$2:$D$4,G40)</f>
        <v>595.7379823728528</v>
      </c>
    </row>
    <row r="41" spans="1:12" x14ac:dyDescent="0.25">
      <c r="A41">
        <v>195190</v>
      </c>
      <c r="B41">
        <v>14.920000079999999</v>
      </c>
      <c r="C41">
        <v>0.31664999999999999</v>
      </c>
      <c r="D41">
        <v>34.105998990000003</v>
      </c>
      <c r="E41">
        <v>0.26243000999999999</v>
      </c>
      <c r="F41">
        <v>37.280998230000002</v>
      </c>
      <c r="G41">
        <v>0.97259998000000003</v>
      </c>
      <c r="H41">
        <v>31.87800026</v>
      </c>
      <c r="J41" s="2">
        <f>TREND(Calibration!$A$2:$A$4,Calibration!$B$2:$B$4,C41)</f>
        <v>411.93465985697912</v>
      </c>
      <c r="K41" s="2">
        <f>TREND(Calibration!$A$2:$A$4,Calibration!$C$2:$C$4,E41)</f>
        <v>536.76477886998941</v>
      </c>
      <c r="L41" s="2">
        <f>TREND(Calibration!$A$2:$A$4,Calibration!$D$2:$D$4,G41)</f>
        <v>593.6877217041955</v>
      </c>
    </row>
    <row r="42" spans="1:12" x14ac:dyDescent="0.25">
      <c r="A42">
        <v>200142</v>
      </c>
      <c r="B42">
        <v>14.885000229999999</v>
      </c>
      <c r="C42">
        <v>0.31437999</v>
      </c>
      <c r="D42">
        <v>34.105998990000003</v>
      </c>
      <c r="E42">
        <v>0.26340999999999998</v>
      </c>
      <c r="F42">
        <v>37.303001399999999</v>
      </c>
      <c r="G42">
        <v>0.97799999000000004</v>
      </c>
      <c r="H42">
        <v>31.871000290000001</v>
      </c>
      <c r="J42" s="2">
        <f>TREND(Calibration!$A$2:$A$4,Calibration!$B$2:$B$4,C42)</f>
        <v>401.85363511991841</v>
      </c>
      <c r="K42" s="2">
        <f>TREND(Calibration!$A$2:$A$4,Calibration!$C$2:$C$4,E42)</f>
        <v>544.31895323112235</v>
      </c>
      <c r="L42" s="2">
        <f>TREND(Calibration!$A$2:$A$4,Calibration!$D$2:$D$4,G42)</f>
        <v>597.04268975379421</v>
      </c>
    </row>
    <row r="43" spans="1:12" x14ac:dyDescent="0.25">
      <c r="A43">
        <v>205111</v>
      </c>
      <c r="B43">
        <v>14.994999890000001</v>
      </c>
      <c r="C43">
        <v>0.31617001</v>
      </c>
      <c r="D43">
        <v>34.066001890000003</v>
      </c>
      <c r="E43">
        <v>0.26379001000000002</v>
      </c>
      <c r="F43">
        <v>37.335998539999999</v>
      </c>
      <c r="G43">
        <v>0.99419999000000003</v>
      </c>
      <c r="H43">
        <v>31.903999330000001</v>
      </c>
      <c r="J43" s="2">
        <f>TREND(Calibration!$A$2:$A$4,Calibration!$B$2:$B$4,C43)</f>
        <v>409.80304322817938</v>
      </c>
      <c r="K43" s="2">
        <f>TREND(Calibration!$A$2:$A$4,Calibration!$C$2:$C$4,E43)</f>
        <v>547.24822985534752</v>
      </c>
      <c r="L43" s="2">
        <f>TREND(Calibration!$A$2:$A$4,Calibration!$D$2:$D$4,G43)</f>
        <v>607.1075752639133</v>
      </c>
    </row>
    <row r="44" spans="1:12" x14ac:dyDescent="0.25">
      <c r="A44">
        <v>210132</v>
      </c>
      <c r="B44">
        <v>15.1079998</v>
      </c>
      <c r="C44">
        <v>0.31643999</v>
      </c>
      <c r="D44">
        <v>34.078998570000003</v>
      </c>
      <c r="E44">
        <v>0.26368001000000002</v>
      </c>
      <c r="F44">
        <v>37.305000309999997</v>
      </c>
      <c r="G44">
        <v>0.98229997999999996</v>
      </c>
      <c r="H44">
        <v>31.951999659999998</v>
      </c>
      <c r="J44" s="2">
        <f>TREND(Calibration!$A$2:$A$4,Calibration!$B$2:$B$4,C44)</f>
        <v>411.00201374307221</v>
      </c>
      <c r="K44" s="2">
        <f>TREND(Calibration!$A$2:$A$4,Calibration!$C$2:$C$4,E44)</f>
        <v>546.40030367270833</v>
      </c>
      <c r="L44" s="2">
        <f>TREND(Calibration!$A$2:$A$4,Calibration!$D$2:$D$4,G44)</f>
        <v>599.71422722568661</v>
      </c>
    </row>
    <row r="45" spans="1:12" x14ac:dyDescent="0.25">
      <c r="A45">
        <v>215161</v>
      </c>
      <c r="B45">
        <v>15.2159996</v>
      </c>
      <c r="C45">
        <v>0.31319001000000002</v>
      </c>
      <c r="D45">
        <v>34.048999790000003</v>
      </c>
      <c r="E45">
        <v>0.26307999999999998</v>
      </c>
      <c r="F45">
        <v>37.326999659999998</v>
      </c>
      <c r="G45">
        <v>0.99040002000000005</v>
      </c>
      <c r="H45">
        <v>31.924999239999998</v>
      </c>
      <c r="J45" s="2">
        <f>TREND(Calibration!$A$2:$A$4,Calibration!$B$2:$B$4,C45)</f>
        <v>396.56898094808321</v>
      </c>
      <c r="K45" s="2">
        <f>TREND(Calibration!$A$2:$A$4,Calibration!$C$2:$C$4,E45)</f>
        <v>541.77517468320457</v>
      </c>
      <c r="L45" s="2">
        <f>TREND(Calibration!$A$2:$A$4,Calibration!$D$2:$D$4,G45)</f>
        <v>604.74669483231537</v>
      </c>
    </row>
    <row r="46" spans="1:12" x14ac:dyDescent="0.25">
      <c r="A46">
        <v>220066</v>
      </c>
      <c r="B46">
        <v>15.30000019</v>
      </c>
      <c r="C46">
        <v>0.31097998999999998</v>
      </c>
      <c r="D46">
        <v>34.076999659999998</v>
      </c>
      <c r="E46">
        <v>0.26238</v>
      </c>
      <c r="F46">
        <v>37.293998719999998</v>
      </c>
      <c r="G46">
        <v>0.98989998999999995</v>
      </c>
      <c r="H46">
        <v>31.976999280000001</v>
      </c>
      <c r="J46" s="2">
        <f>TREND(Calibration!$A$2:$A$4,Calibration!$B$2:$B$4,C46)</f>
        <v>386.75436943121804</v>
      </c>
      <c r="K46" s="2">
        <f>TREND(Calibration!$A$2:$A$4,Calibration!$C$2:$C$4,E46)</f>
        <v>536.37928079368226</v>
      </c>
      <c r="L46" s="2">
        <f>TREND(Calibration!$A$2:$A$4,Calibration!$D$2:$D$4,G46)</f>
        <v>604.43603157912855</v>
      </c>
    </row>
    <row r="47" spans="1:12" x14ac:dyDescent="0.25">
      <c r="A47">
        <v>225114</v>
      </c>
      <c r="B47">
        <v>15.33199978</v>
      </c>
      <c r="C47">
        <v>0.31330001000000002</v>
      </c>
      <c r="D47">
        <v>34.021999360000002</v>
      </c>
      <c r="E47">
        <v>0.26307999999999998</v>
      </c>
      <c r="F47">
        <v>37.332000729999997</v>
      </c>
      <c r="G47">
        <v>0.99099999999999999</v>
      </c>
      <c r="H47">
        <v>31.989999770000001</v>
      </c>
      <c r="J47" s="2">
        <f>TREND(Calibration!$A$2:$A$4,Calibration!$B$2:$B$4,C47)</f>
        <v>397.05748660271774</v>
      </c>
      <c r="K47" s="2">
        <f>TREND(Calibration!$A$2:$A$4,Calibration!$C$2:$C$4,E47)</f>
        <v>541.77517468320457</v>
      </c>
      <c r="L47" s="2">
        <f>TREND(Calibration!$A$2:$A$4,Calibration!$D$2:$D$4,G47)</f>
        <v>605.11945594394251</v>
      </c>
    </row>
    <row r="48" spans="1:12" x14ac:dyDescent="0.25">
      <c r="A48">
        <v>230067</v>
      </c>
      <c r="B48">
        <v>15.31000042</v>
      </c>
      <c r="C48">
        <v>0.31086998999999998</v>
      </c>
      <c r="D48">
        <v>34.07400131</v>
      </c>
      <c r="E48">
        <v>0.26249</v>
      </c>
      <c r="F48">
        <v>37.277999880000003</v>
      </c>
      <c r="G48">
        <v>0.98070002000000001</v>
      </c>
      <c r="H48">
        <v>31.989999770000001</v>
      </c>
      <c r="J48" s="2">
        <f>TREND(Calibration!$A$2:$A$4,Calibration!$B$2:$B$4,C48)</f>
        <v>386.2658637765835</v>
      </c>
      <c r="K48" s="2">
        <f>TREND(Calibration!$A$2:$A$4,Calibration!$C$2:$C$4,E48)</f>
        <v>537.22720697632167</v>
      </c>
      <c r="L48" s="2">
        <f>TREND(Calibration!$A$2:$A$4,Calibration!$D$2:$D$4,G48)</f>
        <v>598.72018931082425</v>
      </c>
    </row>
    <row r="49" spans="1:12" x14ac:dyDescent="0.25">
      <c r="A49">
        <v>235066</v>
      </c>
      <c r="B49">
        <v>15.208999629999999</v>
      </c>
      <c r="C49">
        <v>0.30994999000000001</v>
      </c>
      <c r="D49">
        <v>34.087001800000003</v>
      </c>
      <c r="E49">
        <v>0.26249</v>
      </c>
      <c r="F49">
        <v>37.319000240000001</v>
      </c>
      <c r="G49">
        <v>0.98879998999999996</v>
      </c>
      <c r="H49">
        <v>31.98699951</v>
      </c>
      <c r="J49" s="2">
        <f>TREND(Calibration!$A$2:$A$4,Calibration!$B$2:$B$4,C49)</f>
        <v>382.18018011964114</v>
      </c>
      <c r="K49" s="2">
        <f>TREND(Calibration!$A$2:$A$4,Calibration!$C$2:$C$4,E49)</f>
        <v>537.22720697632167</v>
      </c>
      <c r="L49" s="2">
        <f>TREND(Calibration!$A$2:$A$4,Calibration!$D$2:$D$4,G49)</f>
        <v>603.75261342720694</v>
      </c>
    </row>
    <row r="50" spans="1:12" x14ac:dyDescent="0.25">
      <c r="A50">
        <v>240112</v>
      </c>
      <c r="B50">
        <v>15.18000031</v>
      </c>
      <c r="C50">
        <v>0.31302999999999997</v>
      </c>
      <c r="D50">
        <v>34.023998259999999</v>
      </c>
      <c r="E50">
        <v>0.26276000999999999</v>
      </c>
      <c r="F50">
        <v>37.311000819999997</v>
      </c>
      <c r="G50">
        <v>0.99370002999999996</v>
      </c>
      <c r="H50">
        <v>32.005001069999999</v>
      </c>
      <c r="J50" s="2">
        <f>TREND(Calibration!$A$2:$A$4,Calibration!$B$2:$B$4,C50)</f>
        <v>395.85838285900991</v>
      </c>
      <c r="K50" s="2">
        <f>TREND(Calibration!$A$2:$A$4,Calibration!$C$2:$C$4,E50)</f>
        <v>539.3085574179072</v>
      </c>
      <c r="L50" s="2">
        <f>TREND(Calibration!$A$2:$A$4,Calibration!$D$2:$D$4,G50)</f>
        <v>606.79695550097256</v>
      </c>
    </row>
    <row r="51" spans="1:12" x14ac:dyDescent="0.25">
      <c r="A51">
        <v>245066</v>
      </c>
      <c r="B51">
        <v>15.10900021</v>
      </c>
      <c r="C51">
        <v>0.31735000000000002</v>
      </c>
      <c r="D51">
        <v>34.08000183</v>
      </c>
      <c r="E51">
        <v>0.26276000999999999</v>
      </c>
      <c r="F51">
        <v>37.303001399999999</v>
      </c>
      <c r="G51">
        <v>0.97100001999999996</v>
      </c>
      <c r="H51">
        <v>31.951999659999998</v>
      </c>
      <c r="J51" s="2">
        <f>TREND(Calibration!$A$2:$A$4,Calibration!$B$2:$B$4,C51)</f>
        <v>415.04333220465287</v>
      </c>
      <c r="K51" s="2">
        <f>TREND(Calibration!$A$2:$A$4,Calibration!$C$2:$C$4,E51)</f>
        <v>539.3085574179072</v>
      </c>
      <c r="L51" s="2">
        <f>TREND(Calibration!$A$2:$A$4,Calibration!$D$2:$D$4,G51)</f>
        <v>592.69368378933314</v>
      </c>
    </row>
    <row r="52" spans="1:12" x14ac:dyDescent="0.25">
      <c r="A52">
        <v>250112</v>
      </c>
      <c r="B52">
        <v>15.09899998</v>
      </c>
      <c r="C52">
        <v>0.31626999</v>
      </c>
      <c r="D52">
        <v>34.069999690000003</v>
      </c>
      <c r="E52">
        <v>0.26372999000000003</v>
      </c>
      <c r="F52">
        <v>37.311000819999997</v>
      </c>
      <c r="G52">
        <v>0.97530001</v>
      </c>
      <c r="H52">
        <v>31.965000150000002</v>
      </c>
      <c r="J52" s="2">
        <f>TREND(Calibration!$A$2:$A$4,Calibration!$B$2:$B$4,C52)</f>
        <v>410.2470504586372</v>
      </c>
      <c r="K52" s="2">
        <f>TREND(Calibration!$A$2:$A$4,Calibration!$C$2:$C$4,E52)</f>
        <v>546.78557049642018</v>
      </c>
      <c r="L52" s="2">
        <f>TREND(Calibration!$A$2:$A$4,Calibration!$D$2:$D$4,G52)</f>
        <v>595.36522126122554</v>
      </c>
    </row>
    <row r="53" spans="1:12" x14ac:dyDescent="0.25">
      <c r="A53">
        <v>255066</v>
      </c>
      <c r="B53">
        <v>15.13399982</v>
      </c>
      <c r="C53">
        <v>0.31264999999999998</v>
      </c>
      <c r="D53">
        <v>34.099998470000003</v>
      </c>
      <c r="E53">
        <v>0.26346001000000002</v>
      </c>
      <c r="F53">
        <v>37.388000490000003</v>
      </c>
      <c r="G53">
        <v>0.98070002000000001</v>
      </c>
      <c r="H53">
        <v>31.951999659999998</v>
      </c>
      <c r="J53" s="2">
        <f>TREND(Calibration!$A$2:$A$4,Calibration!$B$2:$B$4,C53)</f>
        <v>394.17081787027291</v>
      </c>
      <c r="K53" s="2">
        <f>TREND(Calibration!$A$2:$A$4,Calibration!$C$2:$C$4,E53)</f>
        <v>544.70445130742996</v>
      </c>
      <c r="L53" s="2">
        <f>TREND(Calibration!$A$2:$A$4,Calibration!$D$2:$D$4,G53)</f>
        <v>598.72018931082425</v>
      </c>
    </row>
    <row r="54" spans="1:12" x14ac:dyDescent="0.25">
      <c r="A54">
        <v>260225</v>
      </c>
      <c r="B54">
        <v>15.071999549999999</v>
      </c>
      <c r="C54">
        <v>0.31356999000000002</v>
      </c>
      <c r="D54">
        <v>34.070999149999999</v>
      </c>
      <c r="E54">
        <v>0.26249</v>
      </c>
      <c r="F54">
        <v>37.349998470000003</v>
      </c>
      <c r="G54">
        <v>0.98559998999999998</v>
      </c>
      <c r="H54">
        <v>32.002998349999999</v>
      </c>
      <c r="J54" s="2">
        <f>TREND(Calibration!$A$2:$A$4,Calibration!$B$2:$B$4,C54)</f>
        <v>398.25645711761058</v>
      </c>
      <c r="K54" s="2">
        <f>TREND(Calibration!$A$2:$A$4,Calibration!$C$2:$C$4,E54)</f>
        <v>537.22720697632167</v>
      </c>
      <c r="L54" s="2">
        <f>TREND(Calibration!$A$2:$A$4,Calibration!$D$2:$D$4,G54)</f>
        <v>601.76448789434392</v>
      </c>
    </row>
    <row r="55" spans="1:12" x14ac:dyDescent="0.25">
      <c r="A55">
        <v>265075</v>
      </c>
      <c r="B55">
        <v>15.005000109999999</v>
      </c>
      <c r="C55">
        <v>0.31291999999999998</v>
      </c>
      <c r="D55">
        <v>34.076999659999998</v>
      </c>
      <c r="E55">
        <v>0.26179001000000002</v>
      </c>
      <c r="F55">
        <v>37.268001560000002</v>
      </c>
      <c r="G55">
        <v>0.97420001000000001</v>
      </c>
      <c r="H55">
        <v>31.968000409999998</v>
      </c>
      <c r="J55" s="2">
        <f>TREND(Calibration!$A$2:$A$4,Calibration!$B$2:$B$4,C55)</f>
        <v>395.36987720437537</v>
      </c>
      <c r="K55" s="2">
        <f>TREND(Calibration!$A$2:$A$4,Calibration!$C$2:$C$4,E55)</f>
        <v>531.83139017099757</v>
      </c>
      <c r="L55" s="2">
        <f>TREND(Calibration!$A$2:$A$4,Calibration!$D$2:$D$4,G55)</f>
        <v>594.68180310930393</v>
      </c>
    </row>
    <row r="56" spans="1:12" x14ac:dyDescent="0.25">
      <c r="A56">
        <v>270066</v>
      </c>
      <c r="B56">
        <v>15.118000029999999</v>
      </c>
      <c r="C56">
        <v>0.31162000000000001</v>
      </c>
      <c r="D56">
        <v>34.060001370000002</v>
      </c>
      <c r="E56">
        <v>0.26118999999999998</v>
      </c>
      <c r="F56">
        <v>37.348999020000001</v>
      </c>
      <c r="G56">
        <v>0.99099999999999999</v>
      </c>
      <c r="H56">
        <v>31.9109993</v>
      </c>
      <c r="J56" s="2">
        <f>TREND(Calibration!$A$2:$A$4,Calibration!$B$2:$B$4,C56)</f>
        <v>389.59662855869601</v>
      </c>
      <c r="K56" s="2">
        <f>TREND(Calibration!$A$2:$A$4,Calibration!$C$2:$C$4,E56)</f>
        <v>527.20626118149403</v>
      </c>
      <c r="L56" s="2">
        <f>TREND(Calibration!$A$2:$A$4,Calibration!$D$2:$D$4,G56)</f>
        <v>605.11945594394251</v>
      </c>
    </row>
    <row r="57" spans="1:12" x14ac:dyDescent="0.25">
      <c r="A57">
        <v>275180</v>
      </c>
      <c r="B57">
        <v>15.149999619999999</v>
      </c>
      <c r="C57">
        <v>0.31411001</v>
      </c>
      <c r="D57">
        <v>34.091999049999998</v>
      </c>
      <c r="E57">
        <v>0.26183999000000002</v>
      </c>
      <c r="F57">
        <v>37.291999820000001</v>
      </c>
      <c r="G57">
        <v>0.97750002000000003</v>
      </c>
      <c r="H57">
        <v>31.89100075</v>
      </c>
      <c r="J57" s="2">
        <f>TREND(Calibration!$A$2:$A$4,Calibration!$B$2:$B$4,C57)</f>
        <v>400.65466460502557</v>
      </c>
      <c r="K57" s="2">
        <f>TREND(Calibration!$A$2:$A$4,Calibration!$C$2:$C$4,E57)</f>
        <v>532.21665699470964</v>
      </c>
      <c r="L57" s="2">
        <f>TREND(Calibration!$A$2:$A$4,Calibration!$D$2:$D$4,G57)</f>
        <v>596.73206377796123</v>
      </c>
    </row>
    <row r="58" spans="1:12" x14ac:dyDescent="0.25">
      <c r="A58">
        <v>280075</v>
      </c>
      <c r="B58">
        <v>15.196000099999999</v>
      </c>
      <c r="C58">
        <v>0.31384000000000001</v>
      </c>
      <c r="D58">
        <v>34.125999450000002</v>
      </c>
      <c r="E58">
        <v>0.26368001000000002</v>
      </c>
      <c r="F58">
        <v>37.277999880000003</v>
      </c>
      <c r="G58">
        <v>0.98610001999999997</v>
      </c>
      <c r="H58">
        <v>31.930999759999999</v>
      </c>
      <c r="J58" s="2">
        <f>TREND(Calibration!$A$2:$A$4,Calibration!$B$2:$B$4,C58)</f>
        <v>399.45556086131796</v>
      </c>
      <c r="K58" s="2">
        <f>TREND(Calibration!$A$2:$A$4,Calibration!$C$2:$C$4,E58)</f>
        <v>546.40030367270833</v>
      </c>
      <c r="L58" s="2">
        <f>TREND(Calibration!$A$2:$A$4,Calibration!$D$2:$D$4,G58)</f>
        <v>602.07515114753062</v>
      </c>
    </row>
    <row r="59" spans="1:12" x14ac:dyDescent="0.25">
      <c r="A59">
        <v>285083</v>
      </c>
      <c r="B59">
        <v>15.25300026</v>
      </c>
      <c r="C59">
        <v>0.31352001000000002</v>
      </c>
      <c r="D59">
        <v>34.122001650000001</v>
      </c>
      <c r="E59">
        <v>0.26859999000000001</v>
      </c>
      <c r="F59">
        <v>37.358001710000003</v>
      </c>
      <c r="G59">
        <v>0.98559998999999998</v>
      </c>
      <c r="H59">
        <v>31.913999560000001</v>
      </c>
      <c r="J59" s="2">
        <f>TREND(Calibration!$A$2:$A$4,Calibration!$B$2:$B$4,C59)</f>
        <v>398.03449791198659</v>
      </c>
      <c r="K59" s="2">
        <f>TREND(Calibration!$A$2:$A$4,Calibration!$C$2:$C$4,E59)</f>
        <v>584.32557512781227</v>
      </c>
      <c r="L59" s="2">
        <f>TREND(Calibration!$A$2:$A$4,Calibration!$D$2:$D$4,G59)</f>
        <v>601.76448789434392</v>
      </c>
    </row>
    <row r="60" spans="1:12" x14ac:dyDescent="0.25">
      <c r="A60">
        <v>290075</v>
      </c>
      <c r="B60">
        <v>15.17500019</v>
      </c>
      <c r="C60">
        <v>0.31444000999999999</v>
      </c>
      <c r="D60">
        <v>34.115001679999999</v>
      </c>
      <c r="E60">
        <v>0.27054</v>
      </c>
      <c r="F60">
        <v>37.306999210000001</v>
      </c>
      <c r="G60">
        <v>0.97799999000000004</v>
      </c>
      <c r="H60">
        <v>31.917999269999999</v>
      </c>
      <c r="J60" s="2">
        <f>TREND(Calibration!$A$2:$A$4,Calibration!$B$2:$B$4,C60)</f>
        <v>402.12018156892896</v>
      </c>
      <c r="K60" s="2">
        <f>TREND(Calibration!$A$2:$A$4,Calibration!$C$2:$C$4,E60)</f>
        <v>599.27998670582997</v>
      </c>
      <c r="L60" s="2">
        <f>TREND(Calibration!$A$2:$A$4,Calibration!$D$2:$D$4,G60)</f>
        <v>597.04268975379421</v>
      </c>
    </row>
    <row r="61" spans="1:12" x14ac:dyDescent="0.25">
      <c r="A61">
        <v>295114</v>
      </c>
      <c r="B61">
        <v>15.130000109999999</v>
      </c>
      <c r="C61">
        <v>0.31264999999999998</v>
      </c>
      <c r="D61">
        <v>34.103000639999998</v>
      </c>
      <c r="E61">
        <v>0.27048999000000001</v>
      </c>
      <c r="F61">
        <v>37.365001679999999</v>
      </c>
      <c r="G61">
        <v>0.98879998999999996</v>
      </c>
      <c r="H61">
        <v>31.900999070000001</v>
      </c>
      <c r="J61" s="2">
        <f>TREND(Calibration!$A$2:$A$4,Calibration!$B$2:$B$4,C61)</f>
        <v>394.17081787027291</v>
      </c>
      <c r="K61" s="2">
        <f>TREND(Calibration!$A$2:$A$4,Calibration!$C$2:$C$4,E61)</f>
        <v>598.89448862952281</v>
      </c>
      <c r="L61" s="2">
        <f>TREND(Calibration!$A$2:$A$4,Calibration!$D$2:$D$4,G61)</f>
        <v>603.75261342720694</v>
      </c>
    </row>
    <row r="62" spans="1:12" x14ac:dyDescent="0.25">
      <c r="A62">
        <v>300082</v>
      </c>
      <c r="B62">
        <v>15.097999570000001</v>
      </c>
      <c r="C62">
        <v>0.31189001</v>
      </c>
      <c r="D62">
        <v>34.075000760000002</v>
      </c>
      <c r="E62">
        <v>0.27015999000000002</v>
      </c>
      <c r="F62">
        <v>37.358001710000003</v>
      </c>
      <c r="G62">
        <v>0.98989998999999995</v>
      </c>
      <c r="H62">
        <v>31.924999239999998</v>
      </c>
      <c r="J62" s="2">
        <f>TREND(Calibration!$A$2:$A$4,Calibration!$B$2:$B$4,C62)</f>
        <v>390.79573230240362</v>
      </c>
      <c r="K62" s="2">
        <f>TREND(Calibration!$A$2:$A$4,Calibration!$C$2:$C$4,E62)</f>
        <v>596.35071008160526</v>
      </c>
      <c r="L62" s="2">
        <f>TREND(Calibration!$A$2:$A$4,Calibration!$D$2:$D$4,G62)</f>
        <v>604.43603157912855</v>
      </c>
    </row>
    <row r="63" spans="1:12" x14ac:dyDescent="0.25">
      <c r="A63">
        <v>305067</v>
      </c>
      <c r="B63">
        <v>15.053000450000001</v>
      </c>
      <c r="C63">
        <v>0.31573001000000001</v>
      </c>
      <c r="D63">
        <v>34.061000819999997</v>
      </c>
      <c r="E63">
        <v>0.26930000999999998</v>
      </c>
      <c r="F63">
        <v>37.325000760000002</v>
      </c>
      <c r="G63">
        <v>0.98879998999999996</v>
      </c>
      <c r="H63">
        <v>31.94499969</v>
      </c>
      <c r="J63" s="2">
        <f>TREND(Calibration!$A$2:$A$4,Calibration!$B$2:$B$4,C63)</f>
        <v>407.84902060964168</v>
      </c>
      <c r="K63" s="2">
        <f>TREND(Calibration!$A$2:$A$4,Calibration!$C$2:$C$4,E63)</f>
        <v>589.72162318573123</v>
      </c>
      <c r="L63" s="2">
        <f>TREND(Calibration!$A$2:$A$4,Calibration!$D$2:$D$4,G63)</f>
        <v>603.75261342720694</v>
      </c>
    </row>
    <row r="64" spans="1:12" x14ac:dyDescent="0.25">
      <c r="A64">
        <v>310083</v>
      </c>
      <c r="B64">
        <v>15.036999700000001</v>
      </c>
      <c r="C64">
        <v>0.31286999999999998</v>
      </c>
      <c r="D64">
        <v>34.066001890000003</v>
      </c>
      <c r="E64">
        <v>0.26826999000000001</v>
      </c>
      <c r="F64">
        <v>37.311000819999997</v>
      </c>
      <c r="G64">
        <v>0.98769998999999997</v>
      </c>
      <c r="H64">
        <v>31.972000120000001</v>
      </c>
      <c r="J64" s="2">
        <f>TREND(Calibration!$A$2:$A$4,Calibration!$B$2:$B$4,C64)</f>
        <v>395.14782917954176</v>
      </c>
      <c r="K64" s="2">
        <f>TREND(Calibration!$A$2:$A$4,Calibration!$C$2:$C$4,E64)</f>
        <v>581.78179657989472</v>
      </c>
      <c r="L64" s="2">
        <f>TREND(Calibration!$A$2:$A$4,Calibration!$D$2:$D$4,G64)</f>
        <v>603.06919527528521</v>
      </c>
    </row>
    <row r="65" spans="1:12" x14ac:dyDescent="0.25">
      <c r="A65">
        <v>315066</v>
      </c>
      <c r="B65">
        <v>15.097999570000001</v>
      </c>
      <c r="C65">
        <v>0.31226999</v>
      </c>
      <c r="D65">
        <v>34.08000183</v>
      </c>
      <c r="E65">
        <v>0.26762000000000002</v>
      </c>
      <c r="F65">
        <v>37.355998990000003</v>
      </c>
      <c r="G65">
        <v>0.98769998999999997</v>
      </c>
      <c r="H65">
        <v>32.002998349999999</v>
      </c>
      <c r="J65" s="2">
        <f>TREND(Calibration!$A$2:$A$4,Calibration!$B$2:$B$4,C65)</f>
        <v>392.48320847193077</v>
      </c>
      <c r="K65" s="2">
        <f>TREND(Calibration!$A$2:$A$4,Calibration!$C$2:$C$4,E65)</f>
        <v>576.77140076667933</v>
      </c>
      <c r="L65" s="2">
        <f>TREND(Calibration!$A$2:$A$4,Calibration!$D$2:$D$4,G65)</f>
        <v>603.06919527528521</v>
      </c>
    </row>
    <row r="66" spans="1:12" x14ac:dyDescent="0.25">
      <c r="A66">
        <v>320190</v>
      </c>
      <c r="B66">
        <v>15.118000029999999</v>
      </c>
      <c r="C66">
        <v>0.31162000000000001</v>
      </c>
      <c r="D66">
        <v>34.10400009</v>
      </c>
      <c r="E66">
        <v>0.26724999999999999</v>
      </c>
      <c r="F66">
        <v>37.284999849999998</v>
      </c>
      <c r="G66">
        <v>0.96450000999999996</v>
      </c>
      <c r="H66">
        <v>31.95400047</v>
      </c>
      <c r="J66" s="2">
        <f>TREND(Calibration!$A$2:$A$4,Calibration!$B$2:$B$4,C66)</f>
        <v>389.59662855869601</v>
      </c>
      <c r="K66" s="2">
        <f>TREND(Calibration!$A$2:$A$4,Calibration!$C$2:$C$4,E66)</f>
        <v>573.91928542507435</v>
      </c>
      <c r="L66" s="2">
        <f>TREND(Calibration!$A$2:$A$4,Calibration!$D$2:$D$4,G66)</f>
        <v>588.65529758781281</v>
      </c>
    </row>
    <row r="67" spans="1:12" x14ac:dyDescent="0.25">
      <c r="A67">
        <v>325074</v>
      </c>
      <c r="B67">
        <v>15.16300011</v>
      </c>
      <c r="C67">
        <v>0.31540998999999997</v>
      </c>
      <c r="D67">
        <v>34.07799911</v>
      </c>
      <c r="E67">
        <v>0.26627001</v>
      </c>
      <c r="F67">
        <v>37.363998410000001</v>
      </c>
      <c r="G67">
        <v>0.97689998</v>
      </c>
      <c r="H67">
        <v>31.934999470000001</v>
      </c>
      <c r="J67" s="2">
        <f>TREND(Calibration!$A$2:$A$4,Calibration!$B$2:$B$4,C67)</f>
        <v>406.42782443149508</v>
      </c>
      <c r="K67" s="2">
        <f>TREND(Calibration!$A$2:$A$4,Calibration!$C$2:$C$4,E67)</f>
        <v>566.36511106394141</v>
      </c>
      <c r="L67" s="2">
        <f>TREND(Calibration!$A$2:$A$4,Calibration!$D$2:$D$4,G67)</f>
        <v>596.35926538898025</v>
      </c>
    </row>
    <row r="68" spans="1:12" x14ac:dyDescent="0.25">
      <c r="A68">
        <v>330129</v>
      </c>
      <c r="B68">
        <v>15.114999770000001</v>
      </c>
      <c r="C68">
        <v>0.31373000000000001</v>
      </c>
      <c r="D68">
        <v>34.091999049999998</v>
      </c>
      <c r="E68">
        <v>0.26561998999999997</v>
      </c>
      <c r="F68">
        <v>37.270000459999999</v>
      </c>
      <c r="G68">
        <v>0.97049998999999998</v>
      </c>
      <c r="H68">
        <v>31.961999890000001</v>
      </c>
      <c r="J68" s="2">
        <f>TREND(Calibration!$A$2:$A$4,Calibration!$B$2:$B$4,C68)</f>
        <v>398.96705520668365</v>
      </c>
      <c r="K68" s="2">
        <f>TREND(Calibration!$A$2:$A$4,Calibration!$C$2:$C$4,E68)</f>
        <v>561.35448399813049</v>
      </c>
      <c r="L68" s="2">
        <f>TREND(Calibration!$A$2:$A$4,Calibration!$D$2:$D$4,G68)</f>
        <v>592.38302053614643</v>
      </c>
    </row>
    <row r="69" spans="1:12" x14ac:dyDescent="0.25">
      <c r="A69">
        <v>335066</v>
      </c>
      <c r="B69">
        <v>15.123999599999999</v>
      </c>
      <c r="C69">
        <v>0.31806001</v>
      </c>
      <c r="D69">
        <v>34.071998600000001</v>
      </c>
      <c r="E69">
        <v>0.26561998999999997</v>
      </c>
      <c r="F69">
        <v>37.34500122</v>
      </c>
      <c r="G69">
        <v>0.98769998999999997</v>
      </c>
      <c r="H69">
        <v>32.001998899999997</v>
      </c>
      <c r="J69" s="2">
        <f>TREND(Calibration!$A$2:$A$4,Calibration!$B$2:$B$4,C69)</f>
        <v>418.19645856689817</v>
      </c>
      <c r="K69" s="2">
        <f>TREND(Calibration!$A$2:$A$4,Calibration!$C$2:$C$4,E69)</f>
        <v>561.35448399813049</v>
      </c>
      <c r="L69" s="2">
        <f>TREND(Calibration!$A$2:$A$4,Calibration!$D$2:$D$4,G69)</f>
        <v>603.06919527528521</v>
      </c>
    </row>
    <row r="70" spans="1:12" x14ac:dyDescent="0.25">
      <c r="A70">
        <v>340077</v>
      </c>
      <c r="B70">
        <v>15.0909996</v>
      </c>
      <c r="C70">
        <v>0.31664999999999999</v>
      </c>
      <c r="D70">
        <v>34.105998990000003</v>
      </c>
      <c r="E70">
        <v>0.26535001000000003</v>
      </c>
      <c r="F70">
        <v>37.319999690000003</v>
      </c>
      <c r="G70">
        <v>0.96560000999999995</v>
      </c>
      <c r="H70">
        <v>31.92399979</v>
      </c>
      <c r="J70" s="2">
        <f>TREND(Calibration!$A$2:$A$4,Calibration!$B$2:$B$4,C70)</f>
        <v>411.93465985697912</v>
      </c>
      <c r="K70" s="2">
        <f>TREND(Calibration!$A$2:$A$4,Calibration!$C$2:$C$4,E70)</f>
        <v>559.2733648091405</v>
      </c>
      <c r="L70" s="2">
        <f>TREND(Calibration!$A$2:$A$4,Calibration!$D$2:$D$4,G70)</f>
        <v>589.33871573973443</v>
      </c>
    </row>
    <row r="71" spans="1:12" x14ac:dyDescent="0.25">
      <c r="A71">
        <v>345074</v>
      </c>
      <c r="B71">
        <v>15.05799961</v>
      </c>
      <c r="C71">
        <v>0.31546000000000002</v>
      </c>
      <c r="D71">
        <v>34.117000580000003</v>
      </c>
      <c r="E71">
        <v>0.26464999</v>
      </c>
      <c r="F71">
        <v>37.337001800000003</v>
      </c>
      <c r="G71">
        <v>0.97420001000000001</v>
      </c>
      <c r="H71">
        <v>32.01499939</v>
      </c>
      <c r="J71" s="2">
        <f>TREND(Calibration!$A$2:$A$4,Calibration!$B$2:$B$4,C71)</f>
        <v>406.64991686593407</v>
      </c>
      <c r="K71" s="2">
        <f>TREND(Calibration!$A$2:$A$4,Calibration!$C$2:$C$4,E71)</f>
        <v>553.87731675122109</v>
      </c>
      <c r="L71" s="2">
        <f>TREND(Calibration!$A$2:$A$4,Calibration!$D$2:$D$4,G71)</f>
        <v>594.68180310930393</v>
      </c>
    </row>
    <row r="72" spans="1:12" x14ac:dyDescent="0.25">
      <c r="A72">
        <v>350066</v>
      </c>
      <c r="B72">
        <v>15.038999560000001</v>
      </c>
      <c r="C72">
        <v>0.31167999000000002</v>
      </c>
      <c r="D72">
        <v>34.116001130000001</v>
      </c>
      <c r="E72">
        <v>0.26433000000000001</v>
      </c>
      <c r="F72">
        <v>37.417999270000003</v>
      </c>
      <c r="G72">
        <v>0.98989998999999995</v>
      </c>
      <c r="H72">
        <v>32.000999450000002</v>
      </c>
      <c r="J72" s="2">
        <f>TREND(Calibration!$A$2:$A$4,Calibration!$B$2:$B$4,C72)</f>
        <v>389.86304177889178</v>
      </c>
      <c r="K72" s="2">
        <f>TREND(Calibration!$A$2:$A$4,Calibration!$C$2:$C$4,E72)</f>
        <v>551.41069948592349</v>
      </c>
      <c r="L72" s="2">
        <f>TREND(Calibration!$A$2:$A$4,Calibration!$D$2:$D$4,G72)</f>
        <v>604.43603157912855</v>
      </c>
    </row>
    <row r="73" spans="1:12" x14ac:dyDescent="0.25">
      <c r="A73">
        <v>355143</v>
      </c>
      <c r="B73">
        <v>15.01599979</v>
      </c>
      <c r="C73">
        <v>0.31729998999999998</v>
      </c>
      <c r="D73">
        <v>34.091999049999998</v>
      </c>
      <c r="E73">
        <v>0.26442999</v>
      </c>
      <c r="F73">
        <v>37.331001280000002</v>
      </c>
      <c r="G73">
        <v>0.98500001000000004</v>
      </c>
      <c r="H73">
        <v>32.008998869999999</v>
      </c>
      <c r="J73" s="2">
        <f>TREND(Calibration!$A$2:$A$4,Calibration!$B$2:$B$4,C73)</f>
        <v>414.82123977021388</v>
      </c>
      <c r="K73" s="2">
        <f>TREND(Calibration!$A$2:$A$4,Calibration!$C$2:$C$4,E73)</f>
        <v>552.18146438594249</v>
      </c>
      <c r="L73" s="2">
        <f>TREND(Calibration!$A$2:$A$4,Calibration!$D$2:$D$4,G73)</f>
        <v>601.39172678271666</v>
      </c>
    </row>
    <row r="74" spans="1:12" x14ac:dyDescent="0.25">
      <c r="A74">
        <v>360154</v>
      </c>
      <c r="B74">
        <v>15.11100006</v>
      </c>
      <c r="C74">
        <v>0.31579000000000002</v>
      </c>
      <c r="D74">
        <v>34.061000819999997</v>
      </c>
      <c r="E74">
        <v>0.26400000000000001</v>
      </c>
      <c r="F74">
        <v>37.381000520000001</v>
      </c>
      <c r="G74">
        <v>0.98879998999999996</v>
      </c>
      <c r="H74">
        <v>31.981000900000002</v>
      </c>
      <c r="J74" s="2">
        <f>TREND(Calibration!$A$2:$A$4,Calibration!$B$2:$B$4,C74)</f>
        <v>408.11543382983746</v>
      </c>
      <c r="K74" s="2">
        <f>TREND(Calibration!$A$2:$A$4,Calibration!$C$2:$C$4,E74)</f>
        <v>548.86692093800593</v>
      </c>
      <c r="L74" s="2">
        <f>TREND(Calibration!$A$2:$A$4,Calibration!$D$2:$D$4,G74)</f>
        <v>603.75261342720694</v>
      </c>
    </row>
    <row r="75" spans="1:12" x14ac:dyDescent="0.25">
      <c r="A75">
        <v>365149</v>
      </c>
      <c r="B75">
        <v>15.144000050000001</v>
      </c>
      <c r="C75">
        <v>0.31341001000000002</v>
      </c>
      <c r="D75">
        <v>34.106998439999998</v>
      </c>
      <c r="E75">
        <v>0.26372999000000003</v>
      </c>
      <c r="F75">
        <v>37.306999210000001</v>
      </c>
      <c r="G75">
        <v>0.97640002000000004</v>
      </c>
      <c r="H75">
        <v>31.92200089</v>
      </c>
      <c r="J75" s="2">
        <f>TREND(Calibration!$A$2:$A$4,Calibration!$B$2:$B$4,C75)</f>
        <v>397.54599225735205</v>
      </c>
      <c r="K75" s="2">
        <f>TREND(Calibration!$A$2:$A$4,Calibration!$C$2:$C$4,E75)</f>
        <v>546.78557049642018</v>
      </c>
      <c r="L75" s="2">
        <f>TREND(Calibration!$A$2:$A$4,Calibration!$D$2:$D$4,G75)</f>
        <v>596.0486456260395</v>
      </c>
    </row>
    <row r="76" spans="1:12" x14ac:dyDescent="0.25">
      <c r="A76">
        <v>370066</v>
      </c>
      <c r="B76">
        <v>15.256999970000001</v>
      </c>
      <c r="C76">
        <v>0.31325001000000002</v>
      </c>
      <c r="D76">
        <v>34.081001280000002</v>
      </c>
      <c r="E76">
        <v>0.26438001</v>
      </c>
      <c r="F76">
        <v>37.367000580000003</v>
      </c>
      <c r="G76">
        <v>1.0006999999999999</v>
      </c>
      <c r="H76">
        <v>31.915000920000001</v>
      </c>
      <c r="J76" s="2">
        <f>TREND(Calibration!$A$2:$A$4,Calibration!$B$2:$B$4,C76)</f>
        <v>396.83543857788391</v>
      </c>
      <c r="K76" s="2">
        <f>TREND(Calibration!$A$2:$A$4,Calibration!$C$2:$C$4,E76)</f>
        <v>551.79619756223065</v>
      </c>
      <c r="L76" s="2">
        <f>TREND(Calibration!$A$2:$A$4,Calibration!$D$2:$D$4,G76)</f>
        <v>611.14596146543363</v>
      </c>
    </row>
    <row r="77" spans="1:12" x14ac:dyDescent="0.25">
      <c r="A77">
        <v>375066</v>
      </c>
      <c r="B77">
        <v>15.24400043</v>
      </c>
      <c r="C77">
        <v>0.31507998999999998</v>
      </c>
      <c r="D77">
        <v>34.040000919999997</v>
      </c>
      <c r="E77">
        <v>0.26372999000000003</v>
      </c>
      <c r="F77">
        <v>37.280998230000002</v>
      </c>
      <c r="G77">
        <v>0.99209999999999998</v>
      </c>
      <c r="H77">
        <v>31.972999569999999</v>
      </c>
      <c r="J77" s="2">
        <f>TREND(Calibration!$A$2:$A$4,Calibration!$B$2:$B$4,C77)</f>
        <v>404.96230746759193</v>
      </c>
      <c r="K77" s="2">
        <f>TREND(Calibration!$A$2:$A$4,Calibration!$C$2:$C$4,E77)</f>
        <v>546.78557049642018</v>
      </c>
      <c r="L77" s="2">
        <f>TREND(Calibration!$A$2:$A$4,Calibration!$D$2:$D$4,G77)</f>
        <v>605.80287409586424</v>
      </c>
    </row>
    <row r="78" spans="1:12" x14ac:dyDescent="0.25">
      <c r="A78">
        <v>380132</v>
      </c>
      <c r="B78">
        <v>15.21500015</v>
      </c>
      <c r="C78">
        <v>0.30941001000000001</v>
      </c>
      <c r="D78">
        <v>34.122001650000001</v>
      </c>
      <c r="E78">
        <v>0.26307999999999998</v>
      </c>
      <c r="F78">
        <v>37.320999149999999</v>
      </c>
      <c r="G78">
        <v>0.98449998999999999</v>
      </c>
      <c r="H78">
        <v>31.909999849999998</v>
      </c>
      <c r="J78" s="2">
        <f>TREND(Calibration!$A$2:$A$4,Calibration!$B$2:$B$4,C78)</f>
        <v>379.78215027064584</v>
      </c>
      <c r="K78" s="2">
        <f>TREND(Calibration!$A$2:$A$4,Calibration!$C$2:$C$4,E78)</f>
        <v>541.77517468320457</v>
      </c>
      <c r="L78" s="2">
        <f>TREND(Calibration!$A$2:$A$4,Calibration!$D$2:$D$4,G78)</f>
        <v>601.08106974242219</v>
      </c>
    </row>
    <row r="79" spans="1:12" x14ac:dyDescent="0.25">
      <c r="A79">
        <v>385066</v>
      </c>
      <c r="B79">
        <v>15.19499969</v>
      </c>
      <c r="C79">
        <v>0.31606001</v>
      </c>
      <c r="D79">
        <v>34.0929985</v>
      </c>
      <c r="E79">
        <v>0.26243000999999999</v>
      </c>
      <c r="F79">
        <v>37.323001859999998</v>
      </c>
      <c r="G79">
        <v>0.98989998999999995</v>
      </c>
      <c r="H79">
        <v>31.995000839999999</v>
      </c>
      <c r="J79" s="2">
        <f>TREND(Calibration!$A$2:$A$4,Calibration!$B$2:$B$4,C79)</f>
        <v>409.31453757354507</v>
      </c>
      <c r="K79" s="2">
        <f>TREND(Calibration!$A$2:$A$4,Calibration!$C$2:$C$4,E79)</f>
        <v>536.76477886998941</v>
      </c>
      <c r="L79" s="2">
        <f>TREND(Calibration!$A$2:$A$4,Calibration!$D$2:$D$4,G79)</f>
        <v>604.43603157912855</v>
      </c>
    </row>
    <row r="80" spans="1:12" x14ac:dyDescent="0.25">
      <c r="A80">
        <v>390132</v>
      </c>
      <c r="B80">
        <v>15.13300037</v>
      </c>
      <c r="C80">
        <v>0.31280999999999998</v>
      </c>
      <c r="D80">
        <v>34.08000183</v>
      </c>
      <c r="E80">
        <v>0.26151999999999997</v>
      </c>
      <c r="F80">
        <v>37.341999049999998</v>
      </c>
      <c r="G80">
        <v>0.98830003</v>
      </c>
      <c r="H80">
        <v>31.975000380000001</v>
      </c>
      <c r="J80" s="2">
        <f>TREND(Calibration!$A$2:$A$4,Calibration!$B$2:$B$4,C80)</f>
        <v>394.88137154974106</v>
      </c>
      <c r="K80" s="2">
        <f>TREND(Calibration!$A$2:$A$4,Calibration!$C$2:$C$4,E80)</f>
        <v>529.75003972941158</v>
      </c>
      <c r="L80" s="2">
        <f>TREND(Calibration!$A$2:$A$4,Calibration!$D$2:$D$4,G80)</f>
        <v>603.44199366426619</v>
      </c>
    </row>
    <row r="81" spans="1:12" x14ac:dyDescent="0.25">
      <c r="A81">
        <v>395071</v>
      </c>
      <c r="B81">
        <v>15.09399986</v>
      </c>
      <c r="C81">
        <v>0.30989</v>
      </c>
      <c r="D81">
        <v>34.063999180000003</v>
      </c>
      <c r="E81">
        <v>0.26113998999999999</v>
      </c>
      <c r="F81">
        <v>37.361000060000002</v>
      </c>
      <c r="G81">
        <v>0.98940002999999999</v>
      </c>
      <c r="H81">
        <v>32.004001619999997</v>
      </c>
      <c r="J81" s="2">
        <f>TREND(Calibration!$A$2:$A$4,Calibration!$B$2:$B$4,C81)</f>
        <v>381.91376689944559</v>
      </c>
      <c r="K81" s="2">
        <f>TREND(Calibration!$A$2:$A$4,Calibration!$C$2:$C$4,E81)</f>
        <v>526.82076310518687</v>
      </c>
      <c r="L81" s="2">
        <f>TREND(Calibration!$A$2:$A$4,Calibration!$D$2:$D$4,G81)</f>
        <v>604.12541181618792</v>
      </c>
    </row>
    <row r="82" spans="1:12" x14ac:dyDescent="0.25">
      <c r="A82">
        <v>400143</v>
      </c>
      <c r="B82">
        <v>15.006999970000001</v>
      </c>
      <c r="C82">
        <v>0.31005999000000001</v>
      </c>
      <c r="D82">
        <v>34.146999360000002</v>
      </c>
      <c r="E82">
        <v>0.26021999000000001</v>
      </c>
      <c r="F82">
        <v>37.34500122</v>
      </c>
      <c r="G82">
        <v>0.98400003000000003</v>
      </c>
      <c r="H82">
        <v>31.955999370000001</v>
      </c>
      <c r="J82" s="2">
        <f>TREND(Calibration!$A$2:$A$4,Calibration!$B$2:$B$4,C82)</f>
        <v>382.66868577427567</v>
      </c>
      <c r="K82" s="2">
        <f>TREND(Calibration!$A$2:$A$4,Calibration!$C$2:$C$4,E82)</f>
        <v>519.72901685038596</v>
      </c>
      <c r="L82" s="2">
        <f>TREND(Calibration!$A$2:$A$4,Calibration!$D$2:$D$4,G82)</f>
        <v>600.77044997948155</v>
      </c>
    </row>
    <row r="83" spans="1:12" x14ac:dyDescent="0.25">
      <c r="A83">
        <v>405066</v>
      </c>
      <c r="B83">
        <v>14.977999690000001</v>
      </c>
      <c r="C83">
        <v>0.31444000999999999</v>
      </c>
      <c r="D83">
        <v>34.0929985</v>
      </c>
      <c r="E83">
        <v>0.25988999000000002</v>
      </c>
      <c r="F83">
        <v>37.355998990000003</v>
      </c>
      <c r="G83">
        <v>0.99690002</v>
      </c>
      <c r="H83">
        <v>31.93600082</v>
      </c>
      <c r="J83" s="2">
        <f>TREND(Calibration!$A$2:$A$4,Calibration!$B$2:$B$4,C83)</f>
        <v>402.12018156892896</v>
      </c>
      <c r="K83" s="2">
        <f>TREND(Calibration!$A$2:$A$4,Calibration!$C$2:$C$4,E83)</f>
        <v>517.18523830246841</v>
      </c>
      <c r="L83" s="2">
        <f>TREND(Calibration!$A$2:$A$4,Calibration!$D$2:$D$4,G83)</f>
        <v>608.78507482094335</v>
      </c>
    </row>
    <row r="84" spans="1:12" x14ac:dyDescent="0.25">
      <c r="A84">
        <v>410066</v>
      </c>
      <c r="B84">
        <v>15.022999759999999</v>
      </c>
      <c r="C84">
        <v>0.31448999</v>
      </c>
      <c r="D84">
        <v>34.115001679999999</v>
      </c>
      <c r="E84">
        <v>0.25924998999999999</v>
      </c>
      <c r="F84">
        <v>37.328998570000003</v>
      </c>
      <c r="G84">
        <v>0.98449998999999999</v>
      </c>
      <c r="H84">
        <v>31.93000031</v>
      </c>
      <c r="J84" s="2">
        <f>TREND(Calibration!$A$2:$A$4,Calibration!$B$2:$B$4,C84)</f>
        <v>402.34214077455272</v>
      </c>
      <c r="K84" s="2">
        <f>TREND(Calibration!$A$2:$A$4,Calibration!$C$2:$C$4,E84)</f>
        <v>512.2518496034761</v>
      </c>
      <c r="L84" s="2">
        <f>TREND(Calibration!$A$2:$A$4,Calibration!$D$2:$D$4,G84)</f>
        <v>601.08106974242219</v>
      </c>
    </row>
    <row r="85" spans="1:12" x14ac:dyDescent="0.25">
      <c r="A85">
        <v>415098</v>
      </c>
      <c r="B85">
        <v>15.038999560000001</v>
      </c>
      <c r="C85">
        <v>0.31653999999999999</v>
      </c>
      <c r="D85">
        <v>34.125</v>
      </c>
      <c r="E85">
        <v>0.25892000999999998</v>
      </c>
      <c r="F85">
        <v>37.354999540000001</v>
      </c>
      <c r="G85">
        <v>0.99800003000000004</v>
      </c>
      <c r="H85">
        <v>31.92700005</v>
      </c>
      <c r="J85" s="2">
        <f>TREND(Calibration!$A$2:$A$4,Calibration!$B$2:$B$4,C85)</f>
        <v>411.44615420234481</v>
      </c>
      <c r="K85" s="2">
        <f>TREND(Calibration!$A$2:$A$4,Calibration!$C$2:$C$4,E85)</f>
        <v>509.7082252239552</v>
      </c>
      <c r="L85" s="2">
        <f>TREND(Calibration!$A$2:$A$4,Calibration!$D$2:$D$4,G85)</f>
        <v>609.46849918575731</v>
      </c>
    </row>
    <row r="86" spans="1:12" x14ac:dyDescent="0.25">
      <c r="A86">
        <v>420074</v>
      </c>
      <c r="B86">
        <v>15.08199978</v>
      </c>
      <c r="C86">
        <v>0.31437999</v>
      </c>
      <c r="D86">
        <v>34.090000150000002</v>
      </c>
      <c r="E86">
        <v>0.2586</v>
      </c>
      <c r="F86">
        <v>37.340000150000002</v>
      </c>
      <c r="G86">
        <v>0.99800003000000004</v>
      </c>
      <c r="H86">
        <v>31.900999070000001</v>
      </c>
      <c r="J86" s="2">
        <f>TREND(Calibration!$A$2:$A$4,Calibration!$B$2:$B$4,C86)</f>
        <v>401.85363511991841</v>
      </c>
      <c r="K86" s="2">
        <f>TREND(Calibration!$A$2:$A$4,Calibration!$C$2:$C$4,E86)</f>
        <v>507.24145379026095</v>
      </c>
      <c r="L86" s="2">
        <f>TREND(Calibration!$A$2:$A$4,Calibration!$D$2:$D$4,G86)</f>
        <v>609.46849918575731</v>
      </c>
    </row>
    <row r="87" spans="1:12" x14ac:dyDescent="0.25">
      <c r="A87">
        <v>425174</v>
      </c>
      <c r="B87">
        <v>15.14299965</v>
      </c>
      <c r="C87">
        <v>0.31664999999999999</v>
      </c>
      <c r="D87">
        <v>34.105998990000003</v>
      </c>
      <c r="E87">
        <v>0.2586</v>
      </c>
      <c r="F87">
        <v>37.317001339999997</v>
      </c>
      <c r="G87">
        <v>0.98830003</v>
      </c>
      <c r="H87">
        <v>31.885000229999999</v>
      </c>
      <c r="J87" s="2">
        <f>TREND(Calibration!$A$2:$A$4,Calibration!$B$2:$B$4,C87)</f>
        <v>411.93465985697912</v>
      </c>
      <c r="K87" s="2">
        <f>TREND(Calibration!$A$2:$A$4,Calibration!$C$2:$C$4,E87)</f>
        <v>507.24145379026095</v>
      </c>
      <c r="L87" s="2">
        <f>TREND(Calibration!$A$2:$A$4,Calibration!$D$2:$D$4,G87)</f>
        <v>603.44199366426619</v>
      </c>
    </row>
    <row r="88" spans="1:12" x14ac:dyDescent="0.25">
      <c r="A88">
        <v>430076</v>
      </c>
      <c r="B88">
        <v>15.166000370000001</v>
      </c>
      <c r="C88">
        <v>0.31621999000000001</v>
      </c>
      <c r="D88">
        <v>34.122001650000001</v>
      </c>
      <c r="E88">
        <v>0.25924998999999999</v>
      </c>
      <c r="F88">
        <v>37.3390007</v>
      </c>
      <c r="G88">
        <v>0.99309999000000004</v>
      </c>
      <c r="H88">
        <v>31.895000459999999</v>
      </c>
      <c r="J88" s="2">
        <f>TREND(Calibration!$A$2:$A$4,Calibration!$B$2:$B$4,C88)</f>
        <v>410.02500243380337</v>
      </c>
      <c r="K88" s="2">
        <f>TREND(Calibration!$A$2:$A$4,Calibration!$C$2:$C$4,E88)</f>
        <v>512.2518496034761</v>
      </c>
      <c r="L88" s="2">
        <f>TREND(Calibration!$A$2:$A$4,Calibration!$D$2:$D$4,G88)</f>
        <v>606.42415711199169</v>
      </c>
    </row>
    <row r="89" spans="1:12" x14ac:dyDescent="0.25">
      <c r="A89">
        <v>435082</v>
      </c>
      <c r="B89">
        <v>15.149000170000001</v>
      </c>
      <c r="C89">
        <v>0.31330001000000002</v>
      </c>
      <c r="D89">
        <v>34.08000183</v>
      </c>
      <c r="E89">
        <v>0.25876000999999998</v>
      </c>
      <c r="F89">
        <v>37.363998410000001</v>
      </c>
      <c r="G89">
        <v>1.0072000000000001</v>
      </c>
      <c r="H89">
        <v>31.892000199999998</v>
      </c>
      <c r="J89" s="2">
        <f>TREND(Calibration!$A$2:$A$4,Calibration!$B$2:$B$4,C89)</f>
        <v>397.05748660271774</v>
      </c>
      <c r="K89" s="2">
        <f>TREND(Calibration!$A$2:$A$4,Calibration!$C$2:$C$4,E89)</f>
        <v>508.47487804920729</v>
      </c>
      <c r="L89" s="2">
        <f>TREND(Calibration!$A$2:$A$4,Calibration!$D$2:$D$4,G89)</f>
        <v>615.18434145406172</v>
      </c>
    </row>
    <row r="90" spans="1:12" x14ac:dyDescent="0.25">
      <c r="A90">
        <v>440067</v>
      </c>
      <c r="B90">
        <v>15.0170002</v>
      </c>
      <c r="C90">
        <v>0.31707998999999998</v>
      </c>
      <c r="D90">
        <v>34.111999509999997</v>
      </c>
      <c r="E90">
        <v>0.26016</v>
      </c>
      <c r="F90">
        <v>37.2859993</v>
      </c>
      <c r="G90">
        <v>0.99209999999999998</v>
      </c>
      <c r="H90">
        <v>31.89100075</v>
      </c>
      <c r="J90" s="2">
        <f>TREND(Calibration!$A$2:$A$4,Calibration!$B$2:$B$4,C90)</f>
        <v>413.84422846094503</v>
      </c>
      <c r="K90" s="2">
        <f>TREND(Calibration!$A$2:$A$4,Calibration!$C$2:$C$4,E90)</f>
        <v>519.26658874405393</v>
      </c>
      <c r="L90" s="2">
        <f>TREND(Calibration!$A$2:$A$4,Calibration!$D$2:$D$4,G90)</f>
        <v>605.80287409586424</v>
      </c>
    </row>
    <row r="91" spans="1:12" x14ac:dyDescent="0.25">
      <c r="A91">
        <v>445066</v>
      </c>
      <c r="B91">
        <v>14.93599987</v>
      </c>
      <c r="C91">
        <v>0.31664999999999999</v>
      </c>
      <c r="D91">
        <v>34.087001800000003</v>
      </c>
      <c r="E91">
        <v>0.26010999000000001</v>
      </c>
      <c r="F91">
        <v>37.2859993</v>
      </c>
      <c r="G91">
        <v>0.98830003</v>
      </c>
      <c r="H91">
        <v>31.93899918</v>
      </c>
      <c r="J91" s="2">
        <f>TREND(Calibration!$A$2:$A$4,Calibration!$B$2:$B$4,C91)</f>
        <v>411.93465985697912</v>
      </c>
      <c r="K91" s="2">
        <f>TREND(Calibration!$A$2:$A$4,Calibration!$C$2:$C$4,E91)</f>
        <v>518.88109066774678</v>
      </c>
      <c r="L91" s="2">
        <f>TREND(Calibration!$A$2:$A$4,Calibration!$D$2:$D$4,G91)</f>
        <v>603.44199366426619</v>
      </c>
    </row>
    <row r="92" spans="1:12" x14ac:dyDescent="0.25">
      <c r="A92">
        <v>450066</v>
      </c>
      <c r="B92">
        <v>14.95199966</v>
      </c>
      <c r="C92">
        <v>0.31417</v>
      </c>
      <c r="D92">
        <v>34.076999659999998</v>
      </c>
      <c r="E92">
        <v>0.26168001000000002</v>
      </c>
      <c r="F92">
        <v>37.363998410000001</v>
      </c>
      <c r="G92">
        <v>1.00339997</v>
      </c>
      <c r="H92">
        <v>31.990999219999999</v>
      </c>
      <c r="J92" s="2">
        <f>TREND(Calibration!$A$2:$A$4,Calibration!$B$2:$B$4,C92)</f>
        <v>400.92107782522135</v>
      </c>
      <c r="K92" s="2">
        <f>TREND(Calibration!$A$2:$A$4,Calibration!$C$2:$C$4,E92)</f>
        <v>530.98346398835838</v>
      </c>
      <c r="L92" s="2">
        <f>TREND(Calibration!$A$2:$A$4,Calibration!$D$2:$D$4,G92)</f>
        <v>612.82342374510995</v>
      </c>
    </row>
    <row r="93" spans="1:12" x14ac:dyDescent="0.25">
      <c r="A93">
        <v>455066</v>
      </c>
      <c r="B93">
        <v>14.99400043</v>
      </c>
      <c r="C93">
        <v>0.31270998999999999</v>
      </c>
      <c r="D93">
        <v>34.083000179999999</v>
      </c>
      <c r="E93">
        <v>0.26146001000000002</v>
      </c>
      <c r="F93">
        <v>37.387001040000001</v>
      </c>
      <c r="G93">
        <v>1.0011999600000001</v>
      </c>
      <c r="H93">
        <v>31.97900009</v>
      </c>
      <c r="J93" s="2">
        <f>TREND(Calibration!$A$2:$A$4,Calibration!$B$2:$B$4,C93)</f>
        <v>394.43723109046846</v>
      </c>
      <c r="K93" s="2">
        <f>TREND(Calibration!$A$2:$A$4,Calibration!$C$2:$C$4,E93)</f>
        <v>529.28761162308001</v>
      </c>
      <c r="L93" s="2">
        <f>TREND(Calibration!$A$2:$A$4,Calibration!$D$2:$D$4,G93)</f>
        <v>611.45658122837438</v>
      </c>
    </row>
    <row r="94" spans="1:12" x14ac:dyDescent="0.25">
      <c r="A94">
        <v>460176</v>
      </c>
      <c r="B94">
        <v>15.05200005</v>
      </c>
      <c r="C94">
        <v>0.31637999</v>
      </c>
      <c r="D94">
        <v>34.111000060000002</v>
      </c>
      <c r="E94">
        <v>0.26822001000000001</v>
      </c>
      <c r="F94">
        <v>37.331001280000002</v>
      </c>
      <c r="G94">
        <v>0.98400003000000003</v>
      </c>
      <c r="H94">
        <v>31.9640007</v>
      </c>
      <c r="J94" s="2">
        <f>TREND(Calibration!$A$2:$A$4,Calibration!$B$2:$B$4,C94)</f>
        <v>410.73555611327151</v>
      </c>
      <c r="K94" s="2">
        <f>TREND(Calibration!$A$2:$A$4,Calibration!$C$2:$C$4,E94)</f>
        <v>581.39652975618242</v>
      </c>
      <c r="L94" s="2">
        <f>TREND(Calibration!$A$2:$A$4,Calibration!$D$2:$D$4,G94)</f>
        <v>600.77044997948155</v>
      </c>
    </row>
    <row r="95" spans="1:12" x14ac:dyDescent="0.25">
      <c r="A95">
        <v>465066</v>
      </c>
      <c r="B95">
        <v>15.149000170000001</v>
      </c>
      <c r="C95">
        <v>0.31562001000000001</v>
      </c>
      <c r="D95">
        <v>34.118000029999997</v>
      </c>
      <c r="E95">
        <v>0.26956998999999998</v>
      </c>
      <c r="F95">
        <v>37.363998410000001</v>
      </c>
      <c r="G95">
        <v>0.99479996999999998</v>
      </c>
      <c r="H95">
        <v>31.881999969999999</v>
      </c>
      <c r="J95" s="2">
        <f>TREND(Calibration!$A$2:$A$4,Calibration!$B$2:$B$4,C95)</f>
        <v>407.36051495500737</v>
      </c>
      <c r="K95" s="2">
        <f>TREND(Calibration!$A$2:$A$4,Calibration!$C$2:$C$4,E95)</f>
        <v>591.8027423747219</v>
      </c>
      <c r="L95" s="2">
        <f>TREND(Calibration!$A$2:$A$4,Calibration!$D$2:$D$4,G95)</f>
        <v>607.48033637554056</v>
      </c>
    </row>
    <row r="96" spans="1:12" x14ac:dyDescent="0.25">
      <c r="A96">
        <v>470066</v>
      </c>
      <c r="B96">
        <v>15.256999970000001</v>
      </c>
      <c r="C96">
        <v>0.31459999</v>
      </c>
      <c r="D96">
        <v>34.07400131</v>
      </c>
      <c r="E96">
        <v>0.27287</v>
      </c>
      <c r="F96">
        <v>37.370998380000003</v>
      </c>
      <c r="G96">
        <v>0.99910003000000003</v>
      </c>
      <c r="H96">
        <v>31.92700005</v>
      </c>
      <c r="J96" s="2">
        <f>TREND(Calibration!$A$2:$A$4,Calibration!$B$2:$B$4,C96)</f>
        <v>402.83064642918725</v>
      </c>
      <c r="K96" s="2">
        <f>TREND(Calibration!$A$2:$A$4,Calibration!$C$2:$C$4,E96)</f>
        <v>617.2406049380977</v>
      </c>
      <c r="L96" s="2">
        <f>TREND(Calibration!$A$2:$A$4,Calibration!$D$2:$D$4,G96)</f>
        <v>610.15191733767904</v>
      </c>
    </row>
    <row r="97" spans="1:12" x14ac:dyDescent="0.25">
      <c r="A97">
        <v>475078</v>
      </c>
      <c r="B97">
        <v>15.32699966</v>
      </c>
      <c r="C97">
        <v>0.31664999999999999</v>
      </c>
      <c r="D97">
        <v>34.125999450000002</v>
      </c>
      <c r="E97">
        <v>0.27281000999999999</v>
      </c>
      <c r="F97">
        <v>37.312999730000001</v>
      </c>
      <c r="G97">
        <v>0.98769998999999997</v>
      </c>
      <c r="H97">
        <v>31.981000900000002</v>
      </c>
      <c r="J97" s="2">
        <f>TREND(Calibration!$A$2:$A$4,Calibration!$B$2:$B$4,C97)</f>
        <v>411.93465985697912</v>
      </c>
      <c r="K97" s="2">
        <f>TREND(Calibration!$A$2:$A$4,Calibration!$C$2:$C$4,E97)</f>
        <v>616.77817683176568</v>
      </c>
      <c r="L97" s="2">
        <f>TREND(Calibration!$A$2:$A$4,Calibration!$D$2:$D$4,G97)</f>
        <v>603.06919527528521</v>
      </c>
    </row>
    <row r="98" spans="1:12" x14ac:dyDescent="0.25">
      <c r="A98">
        <v>480066</v>
      </c>
      <c r="B98">
        <v>15.333999629999999</v>
      </c>
      <c r="C98">
        <v>0.31437999</v>
      </c>
      <c r="D98">
        <v>34.09500122</v>
      </c>
      <c r="E98">
        <v>0.27314000999999999</v>
      </c>
      <c r="F98">
        <v>37.353000639999998</v>
      </c>
      <c r="G98">
        <v>0.99150002000000004</v>
      </c>
      <c r="H98">
        <v>32.041000369999999</v>
      </c>
      <c r="J98" s="2">
        <f>TREND(Calibration!$A$2:$A$4,Calibration!$B$2:$B$4,C98)</f>
        <v>401.85363511991841</v>
      </c>
      <c r="K98" s="2">
        <f>TREND(Calibration!$A$2:$A$4,Calibration!$C$2:$C$4,E98)</f>
        <v>619.32195537968323</v>
      </c>
      <c r="L98" s="2">
        <f>TREND(Calibration!$A$2:$A$4,Calibration!$D$2:$D$4,G98)</f>
        <v>605.43011298423698</v>
      </c>
    </row>
    <row r="99" spans="1:12" x14ac:dyDescent="0.25">
      <c r="A99">
        <v>485181</v>
      </c>
      <c r="B99">
        <v>15.27900028</v>
      </c>
      <c r="C99">
        <v>0.31735000000000002</v>
      </c>
      <c r="D99">
        <v>34.05099869</v>
      </c>
      <c r="E99">
        <v>0.27281000999999999</v>
      </c>
      <c r="F99">
        <v>37.398998259999999</v>
      </c>
      <c r="G99">
        <v>1.00020003</v>
      </c>
      <c r="H99">
        <v>32.011001589999999</v>
      </c>
      <c r="J99" s="2">
        <f>TREND(Calibration!$A$2:$A$4,Calibration!$B$2:$B$4,C99)</f>
        <v>415.04333220465287</v>
      </c>
      <c r="K99" s="2">
        <f>TREND(Calibration!$A$2:$A$4,Calibration!$C$2:$C$4,E99)</f>
        <v>616.77817683176568</v>
      </c>
      <c r="L99" s="2">
        <f>TREND(Calibration!$A$2:$A$4,Calibration!$D$2:$D$4,G99)</f>
        <v>610.83533548960065</v>
      </c>
    </row>
    <row r="100" spans="1:12" x14ac:dyDescent="0.25">
      <c r="A100">
        <v>490066</v>
      </c>
      <c r="B100">
        <v>15.23400021</v>
      </c>
      <c r="C100">
        <v>0.31617001</v>
      </c>
      <c r="D100">
        <v>34.066001890000003</v>
      </c>
      <c r="E100">
        <v>0.27184001000000002</v>
      </c>
      <c r="F100">
        <v>37.396999360000002</v>
      </c>
      <c r="G100">
        <v>0.99479996999999998</v>
      </c>
      <c r="H100">
        <v>32.006000520000001</v>
      </c>
      <c r="J100" s="2">
        <f>TREND(Calibration!$A$2:$A$4,Calibration!$B$2:$B$4,C100)</f>
        <v>409.80304322817938</v>
      </c>
      <c r="K100" s="2">
        <f>TREND(Calibration!$A$2:$A$4,Calibration!$C$2:$C$4,E100)</f>
        <v>609.30100958485605</v>
      </c>
      <c r="L100" s="2">
        <f>TREND(Calibration!$A$2:$A$4,Calibration!$D$2:$D$4,G100)</f>
        <v>607.48033637554056</v>
      </c>
    </row>
    <row r="101" spans="1:12" x14ac:dyDescent="0.25">
      <c r="A101">
        <v>495098</v>
      </c>
      <c r="B101">
        <v>15.135999679999999</v>
      </c>
      <c r="C101">
        <v>0.31411001</v>
      </c>
      <c r="D101">
        <v>34.117000580000003</v>
      </c>
      <c r="E101">
        <v>0.27178999999999998</v>
      </c>
      <c r="F101">
        <v>37.366001130000001</v>
      </c>
      <c r="G101">
        <v>0.98720001999999996</v>
      </c>
      <c r="H101">
        <v>31.961000439999999</v>
      </c>
      <c r="J101" s="2">
        <f>TREND(Calibration!$A$2:$A$4,Calibration!$B$2:$B$4,C101)</f>
        <v>400.65466460502557</v>
      </c>
      <c r="K101" s="2">
        <f>TREND(Calibration!$A$2:$A$4,Calibration!$C$2:$C$4,E101)</f>
        <v>608.91551150854843</v>
      </c>
      <c r="L101" s="2">
        <f>TREND(Calibration!$A$2:$A$4,Calibration!$D$2:$D$4,G101)</f>
        <v>602.75856929945223</v>
      </c>
    </row>
    <row r="102" spans="1:12" x14ac:dyDescent="0.25">
      <c r="A102">
        <v>500066</v>
      </c>
      <c r="B102">
        <v>15.059000019999999</v>
      </c>
      <c r="C102">
        <v>0.31606001</v>
      </c>
      <c r="D102">
        <v>34.085998539999999</v>
      </c>
      <c r="E102">
        <v>0.27215999000000002</v>
      </c>
      <c r="F102">
        <v>37.335998539999999</v>
      </c>
      <c r="G102">
        <v>0.98180002</v>
      </c>
      <c r="H102">
        <v>31.98500061</v>
      </c>
      <c r="J102" s="2">
        <f>TREND(Calibration!$A$2:$A$4,Calibration!$B$2:$B$4,C102)</f>
        <v>409.31453757354507</v>
      </c>
      <c r="K102" s="2">
        <f>TREND(Calibration!$A$2:$A$4,Calibration!$C$2:$C$4,E102)</f>
        <v>611.76754976595498</v>
      </c>
      <c r="L102" s="2">
        <f>TREND(Calibration!$A$2:$A$4,Calibration!$D$2:$D$4,G102)</f>
        <v>599.40360746274587</v>
      </c>
    </row>
    <row r="103" spans="1:12" x14ac:dyDescent="0.25">
      <c r="A103">
        <v>505127</v>
      </c>
      <c r="B103">
        <v>15.059000019999999</v>
      </c>
      <c r="C103">
        <v>0.31735000000000002</v>
      </c>
      <c r="D103">
        <v>34.07400131</v>
      </c>
      <c r="E103">
        <v>0.27210999000000002</v>
      </c>
      <c r="F103">
        <v>37.320999149999999</v>
      </c>
      <c r="G103">
        <v>0.99209999999999998</v>
      </c>
      <c r="H103">
        <v>32.051998140000002</v>
      </c>
      <c r="J103" s="2">
        <f>TREND(Calibration!$A$2:$A$4,Calibration!$B$2:$B$4,C103)</f>
        <v>415.04333220465287</v>
      </c>
      <c r="K103" s="2">
        <f>TREND(Calibration!$A$2:$A$4,Calibration!$C$2:$C$4,E103)</f>
        <v>611.38212877384626</v>
      </c>
      <c r="L103" s="2">
        <f>TREND(Calibration!$A$2:$A$4,Calibration!$D$2:$D$4,G103)</f>
        <v>605.80287409586424</v>
      </c>
    </row>
    <row r="104" spans="1:12" x14ac:dyDescent="0.25">
      <c r="A104">
        <v>510068</v>
      </c>
      <c r="B104">
        <v>15</v>
      </c>
      <c r="C104">
        <v>0.31595001</v>
      </c>
      <c r="D104">
        <v>34.07400131</v>
      </c>
      <c r="E104">
        <v>0.27215999000000002</v>
      </c>
      <c r="F104">
        <v>37.347999569999999</v>
      </c>
      <c r="G104">
        <v>0.97750002000000003</v>
      </c>
      <c r="H104">
        <v>31.995000839999999</v>
      </c>
      <c r="J104" s="2">
        <f>TREND(Calibration!$A$2:$A$4,Calibration!$B$2:$B$4,C104)</f>
        <v>408.82603191891053</v>
      </c>
      <c r="K104" s="2">
        <f>TREND(Calibration!$A$2:$A$4,Calibration!$C$2:$C$4,E104)</f>
        <v>611.76754976595498</v>
      </c>
      <c r="L104" s="2">
        <f>TREND(Calibration!$A$2:$A$4,Calibration!$D$2:$D$4,G104)</f>
        <v>596.73206377796123</v>
      </c>
    </row>
    <row r="105" spans="1:12" x14ac:dyDescent="0.25">
      <c r="A105">
        <v>515066</v>
      </c>
      <c r="B105">
        <v>15.074000359999999</v>
      </c>
      <c r="C105">
        <v>0.31664999999999999</v>
      </c>
      <c r="D105">
        <v>34.088001249999998</v>
      </c>
      <c r="E105">
        <v>0.27568000999999998</v>
      </c>
      <c r="F105">
        <v>37.351001740000001</v>
      </c>
      <c r="G105">
        <v>0.98449998999999999</v>
      </c>
      <c r="H105">
        <v>32.094001769999998</v>
      </c>
      <c r="J105" s="2">
        <f>TREND(Calibration!$A$2:$A$4,Calibration!$B$2:$B$4,C105)</f>
        <v>411.93465985697912</v>
      </c>
      <c r="K105" s="2">
        <f>TREND(Calibration!$A$2:$A$4,Calibration!$C$2:$C$4,E105)</f>
        <v>638.90134177880759</v>
      </c>
      <c r="L105" s="2">
        <f>TREND(Calibration!$A$2:$A$4,Calibration!$D$2:$D$4,G105)</f>
        <v>601.08106974242219</v>
      </c>
    </row>
    <row r="106" spans="1:12" x14ac:dyDescent="0.25">
      <c r="A106">
        <v>520083</v>
      </c>
      <c r="B106">
        <v>15.130000109999999</v>
      </c>
      <c r="C106">
        <v>0.31378999000000002</v>
      </c>
      <c r="D106">
        <v>34.076000209999997</v>
      </c>
      <c r="E106">
        <v>0.27698001</v>
      </c>
      <c r="F106">
        <v>37.377998349999999</v>
      </c>
      <c r="G106">
        <v>0.98559998999999998</v>
      </c>
      <c r="H106">
        <v>32.05099869</v>
      </c>
      <c r="J106" s="2">
        <f>TREND(Calibration!$A$2:$A$4,Calibration!$B$2:$B$4,C106)</f>
        <v>399.2334684268792</v>
      </c>
      <c r="K106" s="2">
        <f>TREND(Calibration!$A$2:$A$4,Calibration!$C$2:$C$4,E106)</f>
        <v>648.92228757363523</v>
      </c>
      <c r="L106" s="2">
        <f>TREND(Calibration!$A$2:$A$4,Calibration!$D$2:$D$4,G106)</f>
        <v>601.76448789434392</v>
      </c>
    </row>
    <row r="107" spans="1:12" x14ac:dyDescent="0.25">
      <c r="A107">
        <v>525066</v>
      </c>
      <c r="B107">
        <v>15.1590004</v>
      </c>
      <c r="C107">
        <v>0.31600001</v>
      </c>
      <c r="D107">
        <v>34.0320015</v>
      </c>
      <c r="E107">
        <v>0.27989000000000003</v>
      </c>
      <c r="F107">
        <v>37.402000430000001</v>
      </c>
      <c r="G107">
        <v>0.99750000000000005</v>
      </c>
      <c r="H107">
        <v>32.016998289999997</v>
      </c>
      <c r="J107" s="2">
        <f>TREND(Calibration!$A$2:$A$4,Calibration!$B$2:$B$4,C107)</f>
        <v>409.04807994374437</v>
      </c>
      <c r="K107" s="2">
        <f>TREND(Calibration!$A$2:$A$4,Calibration!$C$2:$C$4,E107)</f>
        <v>671.35371223016614</v>
      </c>
      <c r="L107" s="2">
        <f>TREND(Calibration!$A$2:$A$4,Calibration!$D$2:$D$4,G107)</f>
        <v>609.15783593257061</v>
      </c>
    </row>
    <row r="108" spans="1:12" x14ac:dyDescent="0.25">
      <c r="A108">
        <v>530127</v>
      </c>
      <c r="B108">
        <v>15.14299965</v>
      </c>
      <c r="C108">
        <v>0.31670999999999999</v>
      </c>
      <c r="D108">
        <v>34.09500122</v>
      </c>
      <c r="E108">
        <v>0.28405999999999998</v>
      </c>
      <c r="F108">
        <v>37.344001769999998</v>
      </c>
      <c r="G108">
        <v>0.98989998999999995</v>
      </c>
      <c r="H108">
        <v>31.969999309999999</v>
      </c>
      <c r="J108" s="2">
        <f>TREND(Calibration!$A$2:$A$4,Calibration!$B$2:$B$4,C108)</f>
        <v>412.20111748677982</v>
      </c>
      <c r="K108" s="2">
        <f>TREND(Calibration!$A$2:$A$4,Calibration!$C$2:$C$4,E108)</f>
        <v>703.49782297203524</v>
      </c>
      <c r="L108" s="2">
        <f>TREND(Calibration!$A$2:$A$4,Calibration!$D$2:$D$4,G108)</f>
        <v>604.43603157912855</v>
      </c>
    </row>
    <row r="109" spans="1:12" x14ac:dyDescent="0.25">
      <c r="A109">
        <v>535066</v>
      </c>
      <c r="B109">
        <v>15.149000170000001</v>
      </c>
      <c r="C109">
        <v>0.31437999</v>
      </c>
      <c r="D109">
        <v>34.106998439999998</v>
      </c>
      <c r="E109">
        <v>0.28465000000000001</v>
      </c>
      <c r="F109">
        <v>37.361000060000002</v>
      </c>
      <c r="G109">
        <v>0.99910003000000003</v>
      </c>
      <c r="H109">
        <v>31.96899986</v>
      </c>
      <c r="J109" s="2">
        <f>TREND(Calibration!$A$2:$A$4,Calibration!$B$2:$B$4,C109)</f>
        <v>401.85363511991841</v>
      </c>
      <c r="K109" s="2">
        <f>TREND(Calibration!$A$2:$A$4,Calibration!$C$2:$C$4,E109)</f>
        <v>708.04579067891905</v>
      </c>
      <c r="L109" s="2">
        <f>TREND(Calibration!$A$2:$A$4,Calibration!$D$2:$D$4,G109)</f>
        <v>610.15191733767904</v>
      </c>
    </row>
    <row r="110" spans="1:12" x14ac:dyDescent="0.25">
      <c r="A110">
        <v>540129</v>
      </c>
      <c r="B110">
        <v>15.09399986</v>
      </c>
      <c r="C110">
        <v>0.31448999</v>
      </c>
      <c r="D110">
        <v>34.070999149999999</v>
      </c>
      <c r="E110">
        <v>0.28341000999999999</v>
      </c>
      <c r="F110">
        <v>37.326000209999997</v>
      </c>
      <c r="G110">
        <v>0.98940002999999999</v>
      </c>
      <c r="H110">
        <v>32.051998140000002</v>
      </c>
      <c r="J110" s="2">
        <f>TREND(Calibration!$A$2:$A$4,Calibration!$B$2:$B$4,C110)</f>
        <v>402.34214077455272</v>
      </c>
      <c r="K110" s="2">
        <f>TREND(Calibration!$A$2:$A$4,Calibration!$C$2:$C$4,E110)</f>
        <v>698.48742715882031</v>
      </c>
      <c r="L110" s="2">
        <f>TREND(Calibration!$A$2:$A$4,Calibration!$D$2:$D$4,G110)</f>
        <v>604.12541181618792</v>
      </c>
    </row>
    <row r="111" spans="1:12" x14ac:dyDescent="0.25">
      <c r="A111">
        <v>545066</v>
      </c>
      <c r="B111">
        <v>15.01299953</v>
      </c>
      <c r="C111">
        <v>0.31426999</v>
      </c>
      <c r="D111">
        <v>34.069000240000001</v>
      </c>
      <c r="E111">
        <v>0.28152000999999999</v>
      </c>
      <c r="F111">
        <v>37.32799911</v>
      </c>
      <c r="G111">
        <v>0.98879998999999996</v>
      </c>
      <c r="H111">
        <v>32.025001529999997</v>
      </c>
      <c r="J111" s="2">
        <f>TREND(Calibration!$A$2:$A$4,Calibration!$B$2:$B$4,C111)</f>
        <v>401.36512946528387</v>
      </c>
      <c r="K111" s="2">
        <f>TREND(Calibration!$A$2:$A$4,Calibration!$C$2:$C$4,E111)</f>
        <v>683.91851365710932</v>
      </c>
      <c r="L111" s="2">
        <f>TREND(Calibration!$A$2:$A$4,Calibration!$D$2:$D$4,G111)</f>
        <v>603.75261342720694</v>
      </c>
    </row>
    <row r="112" spans="1:12" x14ac:dyDescent="0.25">
      <c r="A112">
        <v>550066</v>
      </c>
      <c r="B112">
        <v>14.96500015</v>
      </c>
      <c r="C112">
        <v>0.31740998999999998</v>
      </c>
      <c r="D112">
        <v>34.063999180000003</v>
      </c>
      <c r="E112">
        <v>0.27925</v>
      </c>
      <c r="F112">
        <v>37.3390007</v>
      </c>
      <c r="G112">
        <v>0.99309999000000004</v>
      </c>
      <c r="H112">
        <v>32.042999270000003</v>
      </c>
      <c r="J112" s="2">
        <f>TREND(Calibration!$A$2:$A$4,Calibration!$B$2:$B$4,C112)</f>
        <v>415.30974542484842</v>
      </c>
      <c r="K112" s="2">
        <f>TREND(Calibration!$A$2:$A$4,Calibration!$C$2:$C$4,E112)</f>
        <v>666.42032353117406</v>
      </c>
      <c r="L112" s="2">
        <f>TREND(Calibration!$A$2:$A$4,Calibration!$D$2:$D$4,G112)</f>
        <v>606.42415711199169</v>
      </c>
    </row>
    <row r="113" spans="1:12" x14ac:dyDescent="0.25">
      <c r="A113">
        <v>555224</v>
      </c>
      <c r="B113">
        <v>15.02000046</v>
      </c>
      <c r="C113">
        <v>0.31768000000000002</v>
      </c>
      <c r="D113">
        <v>34.063999180000003</v>
      </c>
      <c r="E113">
        <v>0.27735000999999998</v>
      </c>
      <c r="F113">
        <v>37.411998750000002</v>
      </c>
      <c r="G113">
        <v>1.00660002</v>
      </c>
      <c r="H113">
        <v>31.98500061</v>
      </c>
      <c r="J113" s="2">
        <f>TREND(Calibration!$A$2:$A$4,Calibration!$B$2:$B$4,C113)</f>
        <v>416.50884916855625</v>
      </c>
      <c r="K113" s="2">
        <f>TREND(Calibration!$A$2:$A$4,Calibration!$C$2:$C$4,E113)</f>
        <v>651.77440291523976</v>
      </c>
      <c r="L113" s="2">
        <f>TREND(Calibration!$A$2:$A$4,Calibration!$D$2:$D$4,G113)</f>
        <v>614.81158034243447</v>
      </c>
    </row>
    <row r="114" spans="1:12" x14ac:dyDescent="0.25">
      <c r="A114">
        <v>560142</v>
      </c>
      <c r="B114">
        <v>15.07800007</v>
      </c>
      <c r="C114">
        <v>0.31707998999999998</v>
      </c>
      <c r="D114">
        <v>34.069000240000001</v>
      </c>
      <c r="E114">
        <v>0.27471000000000001</v>
      </c>
      <c r="F114">
        <v>37.384998320000001</v>
      </c>
      <c r="G114">
        <v>1.00660002</v>
      </c>
      <c r="H114">
        <v>31.940999980000001</v>
      </c>
      <c r="J114" s="2">
        <f>TREND(Calibration!$A$2:$A$4,Calibration!$B$2:$B$4,C114)</f>
        <v>413.84422846094503</v>
      </c>
      <c r="K114" s="2">
        <f>TREND(Calibration!$A$2:$A$4,Calibration!$C$2:$C$4,E114)</f>
        <v>631.42409744769952</v>
      </c>
      <c r="L114" s="2">
        <f>TREND(Calibration!$A$2:$A$4,Calibration!$D$2:$D$4,G114)</f>
        <v>614.81158034243447</v>
      </c>
    </row>
    <row r="115" spans="1:12" x14ac:dyDescent="0.25">
      <c r="A115">
        <v>565112</v>
      </c>
      <c r="B115">
        <v>15.15499973</v>
      </c>
      <c r="C115">
        <v>0.31264999999999998</v>
      </c>
      <c r="D115">
        <v>34.088001249999998</v>
      </c>
      <c r="E115">
        <v>0.27254</v>
      </c>
      <c r="F115">
        <v>37.347999569999999</v>
      </c>
      <c r="G115">
        <v>0.99260002000000003</v>
      </c>
      <c r="H115">
        <v>31.975000380000001</v>
      </c>
      <c r="J115" s="2">
        <f>TREND(Calibration!$A$2:$A$4,Calibration!$B$2:$B$4,C115)</f>
        <v>394.17081787027291</v>
      </c>
      <c r="K115" s="2">
        <f>TREND(Calibration!$A$2:$A$4,Calibration!$C$2:$C$4,E115)</f>
        <v>614.69682639018015</v>
      </c>
      <c r="L115" s="2">
        <f>TREND(Calibration!$A$2:$A$4,Calibration!$D$2:$D$4,G115)</f>
        <v>606.11353113615871</v>
      </c>
    </row>
    <row r="116" spans="1:12" x14ac:dyDescent="0.25">
      <c r="A116">
        <v>570066</v>
      </c>
      <c r="B116">
        <v>15.227000240000001</v>
      </c>
      <c r="C116">
        <v>0.31319001000000002</v>
      </c>
      <c r="D116">
        <v>34.055999759999999</v>
      </c>
      <c r="E116">
        <v>0.27054</v>
      </c>
      <c r="F116">
        <v>37.359001159999998</v>
      </c>
      <c r="G116">
        <v>1.0006999999999999</v>
      </c>
      <c r="H116">
        <v>31.999000550000002</v>
      </c>
      <c r="J116" s="2">
        <f>TREND(Calibration!$A$2:$A$4,Calibration!$B$2:$B$4,C116)</f>
        <v>396.56898094808321</v>
      </c>
      <c r="K116" s="2">
        <f>TREND(Calibration!$A$2:$A$4,Calibration!$C$2:$C$4,E116)</f>
        <v>599.27998670582997</v>
      </c>
      <c r="L116" s="2">
        <f>TREND(Calibration!$A$2:$A$4,Calibration!$D$2:$D$4,G116)</f>
        <v>611.14596146543363</v>
      </c>
    </row>
    <row r="117" spans="1:12" x14ac:dyDescent="0.25">
      <c r="A117">
        <v>575066</v>
      </c>
      <c r="B117">
        <v>15.22999954</v>
      </c>
      <c r="C117">
        <v>0.31411001</v>
      </c>
      <c r="D117">
        <v>34.055999759999999</v>
      </c>
      <c r="E117">
        <v>0.26833001000000001</v>
      </c>
      <c r="F117">
        <v>37.32799911</v>
      </c>
      <c r="G117">
        <v>1.00339997</v>
      </c>
      <c r="H117">
        <v>31.931999210000001</v>
      </c>
      <c r="J117" s="2">
        <f>TREND(Calibration!$A$2:$A$4,Calibration!$B$2:$B$4,C117)</f>
        <v>400.65466460502557</v>
      </c>
      <c r="K117" s="2">
        <f>TREND(Calibration!$A$2:$A$4,Calibration!$C$2:$C$4,E117)</f>
        <v>582.2444559388216</v>
      </c>
      <c r="L117" s="2">
        <f>TREND(Calibration!$A$2:$A$4,Calibration!$D$2:$D$4,G117)</f>
        <v>612.82342374510995</v>
      </c>
    </row>
    <row r="118" spans="1:12" x14ac:dyDescent="0.25">
      <c r="A118">
        <v>580084</v>
      </c>
      <c r="B118">
        <v>15.20400047</v>
      </c>
      <c r="C118">
        <v>0.31621999000000001</v>
      </c>
      <c r="D118">
        <v>34.07799911</v>
      </c>
      <c r="E118">
        <v>0.26633000000000001</v>
      </c>
      <c r="F118">
        <v>37.388999939999998</v>
      </c>
      <c r="G118">
        <v>1.0092999899999999</v>
      </c>
      <c r="H118">
        <v>31.978000640000001</v>
      </c>
      <c r="J118" s="2">
        <f>TREND(Calibration!$A$2:$A$4,Calibration!$B$2:$B$4,C118)</f>
        <v>410.02500243380337</v>
      </c>
      <c r="K118" s="2">
        <f>TREND(Calibration!$A$2:$A$4,Calibration!$C$2:$C$4,E118)</f>
        <v>566.82753917027344</v>
      </c>
      <c r="L118" s="2">
        <f>TREND(Calibration!$A$2:$A$4,Calibration!$D$2:$D$4,G118)</f>
        <v>616.48904262211079</v>
      </c>
    </row>
    <row r="119" spans="1:12" x14ac:dyDescent="0.25">
      <c r="A119">
        <v>585072</v>
      </c>
      <c r="B119">
        <v>15.12300014</v>
      </c>
      <c r="C119">
        <v>0.31659999</v>
      </c>
      <c r="D119">
        <v>34.088001249999998</v>
      </c>
      <c r="E119">
        <v>0.26535001000000003</v>
      </c>
      <c r="F119">
        <v>37.369998930000001</v>
      </c>
      <c r="G119">
        <v>1.0017999399999999</v>
      </c>
      <c r="H119">
        <v>31.98800087</v>
      </c>
      <c r="J119" s="2">
        <f>TREND(Calibration!$A$2:$A$4,Calibration!$B$2:$B$4,C119)</f>
        <v>411.71256742254036</v>
      </c>
      <c r="K119" s="2">
        <f>TREND(Calibration!$A$2:$A$4,Calibration!$C$2:$C$4,E119)</f>
        <v>559.2733648091405</v>
      </c>
      <c r="L119" s="2">
        <f>TREND(Calibration!$A$2:$A$4,Calibration!$D$2:$D$4,G119)</f>
        <v>611.82934234000152</v>
      </c>
    </row>
    <row r="120" spans="1:12" x14ac:dyDescent="0.25">
      <c r="A120">
        <v>590112</v>
      </c>
      <c r="B120">
        <v>15.102999690000001</v>
      </c>
      <c r="C120">
        <v>0.31606001</v>
      </c>
      <c r="D120">
        <v>34.055000309999997</v>
      </c>
      <c r="E120">
        <v>0.26464999</v>
      </c>
      <c r="F120">
        <v>37.367000580000003</v>
      </c>
      <c r="G120">
        <v>1.0092999899999999</v>
      </c>
      <c r="H120">
        <v>31.993999479999999</v>
      </c>
      <c r="J120" s="2">
        <f>TREND(Calibration!$A$2:$A$4,Calibration!$B$2:$B$4,C120)</f>
        <v>409.31453757354507</v>
      </c>
      <c r="K120" s="2">
        <f>TREND(Calibration!$A$2:$A$4,Calibration!$C$2:$C$4,E120)</f>
        <v>553.87731675122109</v>
      </c>
      <c r="L120" s="2">
        <f>TREND(Calibration!$A$2:$A$4,Calibration!$D$2:$D$4,G120)</f>
        <v>616.48904262211079</v>
      </c>
    </row>
    <row r="121" spans="1:12" x14ac:dyDescent="0.25">
      <c r="A121">
        <v>595066</v>
      </c>
      <c r="B121">
        <v>14.989999770000001</v>
      </c>
      <c r="C121">
        <v>0.31514001000000003</v>
      </c>
      <c r="D121">
        <v>34.119998930000001</v>
      </c>
      <c r="E121">
        <v>0.26340999999999998</v>
      </c>
      <c r="F121">
        <v>37.326000209999997</v>
      </c>
      <c r="G121">
        <v>0.99750000000000005</v>
      </c>
      <c r="H121">
        <v>31.93300056</v>
      </c>
      <c r="J121" s="2">
        <f>TREND(Calibration!$A$2:$A$4,Calibration!$B$2:$B$4,C121)</f>
        <v>405.2288539166027</v>
      </c>
      <c r="K121" s="2">
        <f>TREND(Calibration!$A$2:$A$4,Calibration!$C$2:$C$4,E121)</f>
        <v>544.31895323112235</v>
      </c>
      <c r="L121" s="2">
        <f>TREND(Calibration!$A$2:$A$4,Calibration!$D$2:$D$4,G121)</f>
        <v>609.15783593257061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121</v>
      </c>
      <c r="B2">
        <v>14.972999570000001</v>
      </c>
      <c r="C2">
        <v>0.30983999000000001</v>
      </c>
      <c r="D2">
        <v>34.328998570000003</v>
      </c>
      <c r="E2">
        <v>0.24756998999999999</v>
      </c>
      <c r="F2">
        <v>37.280998230000002</v>
      </c>
      <c r="G2">
        <v>0.68959999000000005</v>
      </c>
      <c r="H2">
        <v>32.641998289999997</v>
      </c>
      <c r="J2" s="2">
        <f>TREND(Calibration!$A$2:$A$4,Calibration!$B$2:$B$4,C2)</f>
        <v>381.69167446500683</v>
      </c>
      <c r="K2" s="2">
        <f>TREND(Calibration!$A$2:$A$4,Calibration!$C$2:$C$4,E2)</f>
        <v>422.21750584687265</v>
      </c>
      <c r="L2" s="2">
        <f>TREND(Calibration!$A$2:$A$4,Calibration!$D$2:$D$4,G2)</f>
        <v>417.86287610451279</v>
      </c>
    </row>
    <row r="3" spans="1:12" x14ac:dyDescent="0.25">
      <c r="A3">
        <v>4933</v>
      </c>
      <c r="B3">
        <v>15.09300041</v>
      </c>
      <c r="C3">
        <v>0.31005999000000001</v>
      </c>
      <c r="D3">
        <v>34.299999239999998</v>
      </c>
      <c r="E3">
        <v>0.24751999999999999</v>
      </c>
      <c r="F3">
        <v>37.286998750000002</v>
      </c>
      <c r="G3">
        <v>0.69289999999999996</v>
      </c>
      <c r="H3">
        <v>32.748001100000003</v>
      </c>
      <c r="J3" s="2">
        <f>TREND(Calibration!$A$2:$A$4,Calibration!$B$2:$B$4,C3)</f>
        <v>382.66868577427567</v>
      </c>
      <c r="K3" s="2">
        <f>TREND(Calibration!$A$2:$A$4,Calibration!$C$2:$C$4,E3)</f>
        <v>421.83216193896237</v>
      </c>
      <c r="L3" s="2">
        <f>TREND(Calibration!$A$2:$A$4,Calibration!$D$2:$D$4,G3)</f>
        <v>419.91313677317004</v>
      </c>
    </row>
    <row r="4" spans="1:12" x14ac:dyDescent="0.25">
      <c r="A4">
        <v>9934</v>
      </c>
      <c r="B4">
        <v>15.11600018</v>
      </c>
      <c r="C4">
        <v>0.30989</v>
      </c>
      <c r="D4">
        <v>34.334999080000003</v>
      </c>
      <c r="E4">
        <v>0.24767998999999999</v>
      </c>
      <c r="F4">
        <v>37.299999239999998</v>
      </c>
      <c r="G4">
        <v>0.68370003000000001</v>
      </c>
      <c r="H4">
        <v>32.645000459999999</v>
      </c>
      <c r="J4" s="2">
        <f>TREND(Calibration!$A$2:$A$4,Calibration!$B$2:$B$4,C4)</f>
        <v>381.91376689944559</v>
      </c>
      <c r="K4" s="2">
        <f>TREND(Calibration!$A$2:$A$4,Calibration!$C$2:$C$4,E4)</f>
        <v>423.06543202951184</v>
      </c>
      <c r="L4" s="2">
        <f>TREND(Calibration!$A$2:$A$4,Calibration!$D$2:$D$4,G4)</f>
        <v>414.19729450486574</v>
      </c>
    </row>
    <row r="5" spans="1:12" x14ac:dyDescent="0.25">
      <c r="A5">
        <v>14935</v>
      </c>
      <c r="B5">
        <v>15.11600018</v>
      </c>
      <c r="C5">
        <v>0.31108001000000002</v>
      </c>
      <c r="D5">
        <v>34.328998570000003</v>
      </c>
      <c r="E5">
        <v>0.24756998999999999</v>
      </c>
      <c r="F5">
        <v>37.280998230000002</v>
      </c>
      <c r="G5">
        <v>0.6875</v>
      </c>
      <c r="H5">
        <v>32.708999630000001</v>
      </c>
      <c r="J5" s="2">
        <f>TREND(Calibration!$A$2:$A$4,Calibration!$B$2:$B$4,C5)</f>
        <v>387.19855430009579</v>
      </c>
      <c r="K5" s="2">
        <f>TREND(Calibration!$A$2:$A$4,Calibration!$C$2:$C$4,E5)</f>
        <v>422.21750584687265</v>
      </c>
      <c r="L5" s="2">
        <f>TREND(Calibration!$A$2:$A$4,Calibration!$D$2:$D$4,G5)</f>
        <v>416.55817493646367</v>
      </c>
    </row>
    <row r="6" spans="1:12" x14ac:dyDescent="0.25">
      <c r="A6">
        <v>19935</v>
      </c>
      <c r="B6">
        <v>15.083000180000001</v>
      </c>
      <c r="C6">
        <v>0.31119001000000002</v>
      </c>
      <c r="D6">
        <v>34.277000430000001</v>
      </c>
      <c r="E6">
        <v>0.24756998999999999</v>
      </c>
      <c r="F6">
        <v>37.286998750000002</v>
      </c>
      <c r="G6">
        <v>0.69289999999999996</v>
      </c>
      <c r="H6">
        <v>32.695999149999999</v>
      </c>
      <c r="J6" s="2">
        <f>TREND(Calibration!$A$2:$A$4,Calibration!$B$2:$B$4,C6)</f>
        <v>387.6870599547301</v>
      </c>
      <c r="K6" s="2">
        <f>TREND(Calibration!$A$2:$A$4,Calibration!$C$2:$C$4,E6)</f>
        <v>422.21750584687265</v>
      </c>
      <c r="L6" s="2">
        <f>TREND(Calibration!$A$2:$A$4,Calibration!$D$2:$D$4,G6)</f>
        <v>419.91313677317004</v>
      </c>
    </row>
    <row r="7" spans="1:12" x14ac:dyDescent="0.25">
      <c r="A7">
        <v>24938</v>
      </c>
      <c r="B7">
        <v>15.01200008</v>
      </c>
      <c r="C7">
        <v>0.31217</v>
      </c>
      <c r="D7">
        <v>34.325000760000002</v>
      </c>
      <c r="E7">
        <v>0.24767998999999999</v>
      </c>
      <c r="F7">
        <v>37.331001280000002</v>
      </c>
      <c r="G7">
        <v>0.69069999000000004</v>
      </c>
      <c r="H7">
        <v>32.645000459999999</v>
      </c>
      <c r="J7" s="2">
        <f>TREND(Calibration!$A$2:$A$4,Calibration!$B$2:$B$4,C7)</f>
        <v>392.03915683186824</v>
      </c>
      <c r="K7" s="2">
        <f>TREND(Calibration!$A$2:$A$4,Calibration!$C$2:$C$4,E7)</f>
        <v>423.06543202951184</v>
      </c>
      <c r="L7" s="2">
        <f>TREND(Calibration!$A$2:$A$4,Calibration!$D$2:$D$4,G7)</f>
        <v>418.54629425643446</v>
      </c>
    </row>
    <row r="8" spans="1:12" x14ac:dyDescent="0.25">
      <c r="A8">
        <v>29937</v>
      </c>
      <c r="B8">
        <v>14.930999760000001</v>
      </c>
      <c r="C8">
        <v>0.30168</v>
      </c>
      <c r="D8">
        <v>34.319000240000001</v>
      </c>
      <c r="E8">
        <v>0.24745998999999999</v>
      </c>
      <c r="F8">
        <v>37.277999880000003</v>
      </c>
      <c r="G8">
        <v>0.68589997000000003</v>
      </c>
      <c r="H8">
        <v>32.647998809999997</v>
      </c>
      <c r="J8" s="2">
        <f>TREND(Calibration!$A$2:$A$4,Calibration!$B$2:$B$4,C8)</f>
        <v>345.45348122173073</v>
      </c>
      <c r="K8" s="2">
        <f>TREND(Calibration!$A$2:$A$4,Calibration!$C$2:$C$4,E8)</f>
        <v>421.36957966423347</v>
      </c>
      <c r="L8" s="2">
        <f>TREND(Calibration!$A$2:$A$4,Calibration!$D$2:$D$4,G8)</f>
        <v>415.5640935313553</v>
      </c>
    </row>
    <row r="9" spans="1:12" x14ac:dyDescent="0.25">
      <c r="A9">
        <v>35110</v>
      </c>
      <c r="B9">
        <v>14.90499973</v>
      </c>
      <c r="C9">
        <v>0.30838000999999998</v>
      </c>
      <c r="D9">
        <v>34.332000729999997</v>
      </c>
      <c r="E9">
        <v>0.24756998999999999</v>
      </c>
      <c r="F9">
        <v>37.286998750000002</v>
      </c>
      <c r="G9">
        <v>0.68640000000000001</v>
      </c>
      <c r="H9">
        <v>32.603000639999998</v>
      </c>
      <c r="J9" s="2">
        <f>TREND(Calibration!$A$2:$A$4,Calibration!$B$2:$B$4,C9)</f>
        <v>375.20796095906871</v>
      </c>
      <c r="K9" s="2">
        <f>TREND(Calibration!$A$2:$A$4,Calibration!$C$2:$C$4,E9)</f>
        <v>422.21750584687265</v>
      </c>
      <c r="L9" s="2">
        <f>TREND(Calibration!$A$2:$A$4,Calibration!$D$2:$D$4,G9)</f>
        <v>415.87475678454206</v>
      </c>
    </row>
    <row r="10" spans="1:12" x14ac:dyDescent="0.25">
      <c r="A10">
        <v>39942</v>
      </c>
      <c r="B10">
        <v>14.86900043</v>
      </c>
      <c r="C10">
        <v>0.30908000000000002</v>
      </c>
      <c r="D10">
        <v>34.34500122</v>
      </c>
      <c r="E10">
        <v>0.24762000000000001</v>
      </c>
      <c r="F10">
        <v>37.29700089</v>
      </c>
      <c r="G10">
        <v>0.68690001999999994</v>
      </c>
      <c r="H10">
        <v>32.590999600000004</v>
      </c>
      <c r="J10" s="2">
        <f>TREND(Calibration!$A$2:$A$4,Calibration!$B$2:$B$4,C10)</f>
        <v>378.31658889713754</v>
      </c>
      <c r="K10" s="2">
        <f>TREND(Calibration!$A$2:$A$4,Calibration!$C$2:$C$4,E10)</f>
        <v>422.60300392317981</v>
      </c>
      <c r="L10" s="2">
        <f>TREND(Calibration!$A$2:$A$4,Calibration!$D$2:$D$4,G10)</f>
        <v>416.18541382483642</v>
      </c>
    </row>
    <row r="11" spans="1:12" x14ac:dyDescent="0.25">
      <c r="A11">
        <v>44937</v>
      </c>
      <c r="B11">
        <v>14.88899994</v>
      </c>
      <c r="C11">
        <v>0.30719000000000002</v>
      </c>
      <c r="D11">
        <v>34.334999080000003</v>
      </c>
      <c r="E11">
        <v>0.24756998999999999</v>
      </c>
      <c r="F11">
        <v>37.255001069999999</v>
      </c>
      <c r="G11">
        <v>0.68589997000000003</v>
      </c>
      <c r="H11">
        <v>32.583999630000001</v>
      </c>
      <c r="J11" s="2">
        <f>TREND(Calibration!$A$2:$A$4,Calibration!$B$2:$B$4,C11)</f>
        <v>369.92317355841874</v>
      </c>
      <c r="K11" s="2">
        <f>TREND(Calibration!$A$2:$A$4,Calibration!$C$2:$C$4,E11)</f>
        <v>422.21750584687265</v>
      </c>
      <c r="L11" s="2">
        <f>TREND(Calibration!$A$2:$A$4,Calibration!$D$2:$D$4,G11)</f>
        <v>415.5640935313553</v>
      </c>
    </row>
    <row r="12" spans="1:12" x14ac:dyDescent="0.25">
      <c r="A12">
        <v>49938</v>
      </c>
      <c r="B12">
        <v>14.975999829999999</v>
      </c>
      <c r="C12">
        <v>0.30880999999999997</v>
      </c>
      <c r="D12">
        <v>34.290000919999997</v>
      </c>
      <c r="E12">
        <v>0.24756998999999999</v>
      </c>
      <c r="F12">
        <v>37.308998109999997</v>
      </c>
      <c r="G12">
        <v>0.69940000999999996</v>
      </c>
      <c r="H12">
        <v>32.658000950000002</v>
      </c>
      <c r="J12" s="2">
        <f>TREND(Calibration!$A$2:$A$4,Calibration!$B$2:$B$4,C12)</f>
        <v>377.11752956303462</v>
      </c>
      <c r="K12" s="2">
        <f>TREND(Calibration!$A$2:$A$4,Calibration!$C$2:$C$4,E12)</f>
        <v>422.21750584687265</v>
      </c>
      <c r="L12" s="2">
        <f>TREND(Calibration!$A$2:$A$4,Calibration!$D$2:$D$4,G12)</f>
        <v>423.95152297469036</v>
      </c>
    </row>
    <row r="13" spans="1:12" x14ac:dyDescent="0.25">
      <c r="A13">
        <v>54938</v>
      </c>
      <c r="B13">
        <v>15.03800011</v>
      </c>
      <c r="C13">
        <v>0.30957001000000001</v>
      </c>
      <c r="D13">
        <v>34.308998109999997</v>
      </c>
      <c r="E13">
        <v>0.24718999999999999</v>
      </c>
      <c r="F13">
        <v>37.292999270000003</v>
      </c>
      <c r="G13">
        <v>0.69019997</v>
      </c>
      <c r="H13">
        <v>32.683998109999997</v>
      </c>
      <c r="J13" s="2">
        <f>TREND(Calibration!$A$2:$A$4,Calibration!$B$2:$B$4,C13)</f>
        <v>380.49270395011399</v>
      </c>
      <c r="K13" s="2">
        <f>TREND(Calibration!$A$2:$A$4,Calibration!$C$2:$C$4,E13)</f>
        <v>419.28838339104459</v>
      </c>
      <c r="L13" s="2">
        <f>TREND(Calibration!$A$2:$A$4,Calibration!$D$2:$D$4,G13)</f>
        <v>418.23563721613999</v>
      </c>
    </row>
    <row r="14" spans="1:12" x14ac:dyDescent="0.25">
      <c r="A14">
        <v>59939</v>
      </c>
      <c r="B14">
        <v>15.102999690000001</v>
      </c>
      <c r="C14">
        <v>0.30860000999999998</v>
      </c>
      <c r="D14">
        <v>34.332000729999997</v>
      </c>
      <c r="E14">
        <v>0.24751999999999999</v>
      </c>
      <c r="F14">
        <v>37.290000919999997</v>
      </c>
      <c r="G14">
        <v>0.69989997000000004</v>
      </c>
      <c r="H14">
        <v>32.700000760000002</v>
      </c>
      <c r="J14" s="2">
        <f>TREND(Calibration!$A$2:$A$4,Calibration!$B$2:$B$4,C14)</f>
        <v>376.18497226833756</v>
      </c>
      <c r="K14" s="2">
        <f>TREND(Calibration!$A$2:$A$4,Calibration!$C$2:$C$4,E14)</f>
        <v>421.83216193896237</v>
      </c>
      <c r="L14" s="2">
        <f>TREND(Calibration!$A$2:$A$4,Calibration!$D$2:$D$4,G14)</f>
        <v>424.26214273763111</v>
      </c>
    </row>
    <row r="15" spans="1:12" x14ac:dyDescent="0.25">
      <c r="A15">
        <v>64939</v>
      </c>
      <c r="B15">
        <v>15.09599972</v>
      </c>
      <c r="C15">
        <v>0.31060000999999998</v>
      </c>
      <c r="D15">
        <v>34.280998230000002</v>
      </c>
      <c r="E15">
        <v>0.24756998999999999</v>
      </c>
      <c r="F15">
        <v>37.35400009</v>
      </c>
      <c r="G15">
        <v>0.71289997999999999</v>
      </c>
      <c r="H15">
        <v>32.683998109999997</v>
      </c>
      <c r="J15" s="2">
        <f>TREND(Calibration!$A$2:$A$4,Calibration!$B$2:$B$4,C15)</f>
        <v>385.06689326169067</v>
      </c>
      <c r="K15" s="2">
        <f>TREND(Calibration!$A$2:$A$4,Calibration!$C$2:$C$4,E15)</f>
        <v>422.21750584687265</v>
      </c>
      <c r="L15" s="2">
        <f>TREND(Calibration!$A$2:$A$4,Calibration!$D$2:$D$4,G15)</f>
        <v>432.33890892777947</v>
      </c>
    </row>
    <row r="16" spans="1:12" x14ac:dyDescent="0.25">
      <c r="A16">
        <v>69948</v>
      </c>
      <c r="B16">
        <v>15.03100014</v>
      </c>
      <c r="C16">
        <v>0.30930001000000001</v>
      </c>
      <c r="D16">
        <v>34.312999730000001</v>
      </c>
      <c r="E16">
        <v>0.24725000999999999</v>
      </c>
      <c r="F16">
        <v>37.308998109999997</v>
      </c>
      <c r="G16">
        <v>0.70689999999999997</v>
      </c>
      <c r="H16">
        <v>32.603000639999998</v>
      </c>
      <c r="J16" s="2">
        <f>TREND(Calibration!$A$2:$A$4,Calibration!$B$2:$B$4,C16)</f>
        <v>379.29364461601131</v>
      </c>
      <c r="K16" s="2">
        <f>TREND(Calibration!$A$2:$A$4,Calibration!$C$2:$C$4,E16)</f>
        <v>419.75096566577349</v>
      </c>
      <c r="L16" s="2">
        <f>TREND(Calibration!$A$2:$A$4,Calibration!$D$2:$D$4,G16)</f>
        <v>428.61118597944585</v>
      </c>
    </row>
    <row r="17" spans="1:12" x14ac:dyDescent="0.25">
      <c r="A17">
        <v>74939</v>
      </c>
      <c r="B17">
        <v>14.97000027</v>
      </c>
      <c r="C17">
        <v>0.31091999999999997</v>
      </c>
      <c r="D17">
        <v>34.334999080000003</v>
      </c>
      <c r="E17">
        <v>0.24751999999999999</v>
      </c>
      <c r="F17">
        <v>37.321998600000001</v>
      </c>
      <c r="G17">
        <v>0.70749998000000003</v>
      </c>
      <c r="H17">
        <v>32.647998809999997</v>
      </c>
      <c r="J17" s="2">
        <f>TREND(Calibration!$A$2:$A$4,Calibration!$B$2:$B$4,C17)</f>
        <v>386.48795621102227</v>
      </c>
      <c r="K17" s="2">
        <f>TREND(Calibration!$A$2:$A$4,Calibration!$C$2:$C$4,E17)</f>
        <v>421.83216193896237</v>
      </c>
      <c r="L17" s="2">
        <f>TREND(Calibration!$A$2:$A$4,Calibration!$D$2:$D$4,G17)</f>
        <v>428.98394709107311</v>
      </c>
    </row>
    <row r="18" spans="1:12" x14ac:dyDescent="0.25">
      <c r="A18">
        <v>80043</v>
      </c>
      <c r="B18">
        <v>14.86900043</v>
      </c>
      <c r="C18">
        <v>0.31297999999999998</v>
      </c>
      <c r="D18">
        <v>34.332000729999997</v>
      </c>
      <c r="E18">
        <v>0.24767998999999999</v>
      </c>
      <c r="F18">
        <v>37.277999880000003</v>
      </c>
      <c r="G18">
        <v>0.69230002000000002</v>
      </c>
      <c r="H18">
        <v>32.638999939999998</v>
      </c>
      <c r="J18" s="2">
        <f>TREND(Calibration!$A$2:$A$4,Calibration!$B$2:$B$4,C18)</f>
        <v>395.63633483417607</v>
      </c>
      <c r="K18" s="2">
        <f>TREND(Calibration!$A$2:$A$4,Calibration!$C$2:$C$4,E18)</f>
        <v>423.06543202951184</v>
      </c>
      <c r="L18" s="2">
        <f>TREND(Calibration!$A$2:$A$4,Calibration!$D$2:$D$4,G18)</f>
        <v>419.54037566154284</v>
      </c>
    </row>
    <row r="19" spans="1:12" x14ac:dyDescent="0.25">
      <c r="A19">
        <v>84948</v>
      </c>
      <c r="B19">
        <v>14.803999900000001</v>
      </c>
      <c r="C19">
        <v>0.31389001</v>
      </c>
      <c r="D19">
        <v>34.316001890000003</v>
      </c>
      <c r="E19">
        <v>0.24756998999999999</v>
      </c>
      <c r="F19">
        <v>37.277999880000003</v>
      </c>
      <c r="G19">
        <v>0.69830000000000003</v>
      </c>
      <c r="H19">
        <v>32.6609993</v>
      </c>
      <c r="J19" s="2">
        <f>TREND(Calibration!$A$2:$A$4,Calibration!$B$2:$B$4,C19)</f>
        <v>399.67765329575673</v>
      </c>
      <c r="K19" s="2">
        <f>TREND(Calibration!$A$2:$A$4,Calibration!$C$2:$C$4,E19)</f>
        <v>422.21750584687265</v>
      </c>
      <c r="L19" s="2">
        <f>TREND(Calibration!$A$2:$A$4,Calibration!$D$2:$D$4,G19)</f>
        <v>423.26809860987646</v>
      </c>
    </row>
    <row r="20" spans="1:12" x14ac:dyDescent="0.25">
      <c r="A20">
        <v>90039</v>
      </c>
      <c r="B20">
        <v>14.769000050000001</v>
      </c>
      <c r="C20">
        <v>0.31481000999999997</v>
      </c>
      <c r="D20">
        <v>34.338001249999998</v>
      </c>
      <c r="E20">
        <v>0.24756998999999999</v>
      </c>
      <c r="F20">
        <v>37.325000760000002</v>
      </c>
      <c r="G20">
        <v>0.69450003000000005</v>
      </c>
      <c r="H20">
        <v>32.57799911</v>
      </c>
      <c r="J20" s="2">
        <f>TREND(Calibration!$A$2:$A$4,Calibration!$B$2:$B$4,C20)</f>
        <v>403.76333695269909</v>
      </c>
      <c r="K20" s="2">
        <f>TREND(Calibration!$A$2:$A$4,Calibration!$C$2:$C$4,E20)</f>
        <v>422.21750584687265</v>
      </c>
      <c r="L20" s="2">
        <f>TREND(Calibration!$A$2:$A$4,Calibration!$D$2:$D$4,G20)</f>
        <v>420.90721817827847</v>
      </c>
    </row>
    <row r="21" spans="1:12" x14ac:dyDescent="0.25">
      <c r="A21">
        <v>95048</v>
      </c>
      <c r="B21">
        <v>14.8920002</v>
      </c>
      <c r="C21">
        <v>0.31200000999999999</v>
      </c>
      <c r="D21">
        <v>34.305999759999999</v>
      </c>
      <c r="E21">
        <v>0.24751999999999999</v>
      </c>
      <c r="F21">
        <v>37.308998109999997</v>
      </c>
      <c r="G21">
        <v>0.70689999999999997</v>
      </c>
      <c r="H21">
        <v>32.65499878</v>
      </c>
      <c r="J21" s="2">
        <f>TREND(Calibration!$A$2:$A$4,Calibration!$B$2:$B$4,C21)</f>
        <v>391.28423795703793</v>
      </c>
      <c r="K21" s="2">
        <f>TREND(Calibration!$A$2:$A$4,Calibration!$C$2:$C$4,E21)</f>
        <v>421.83216193896237</v>
      </c>
      <c r="L21" s="2">
        <f>TREND(Calibration!$A$2:$A$4,Calibration!$D$2:$D$4,G21)</f>
        <v>428.61118597944585</v>
      </c>
    </row>
    <row r="22" spans="1:12" x14ac:dyDescent="0.25">
      <c r="A22">
        <v>99940</v>
      </c>
      <c r="B22">
        <v>14.95400047</v>
      </c>
      <c r="C22">
        <v>0.31740998999999998</v>
      </c>
      <c r="D22">
        <v>34.341999049999998</v>
      </c>
      <c r="E22">
        <v>0.24756998999999999</v>
      </c>
      <c r="F22">
        <v>37.29700089</v>
      </c>
      <c r="G22">
        <v>0.68859999999999999</v>
      </c>
      <c r="H22">
        <v>32.618999479999999</v>
      </c>
      <c r="J22" s="2">
        <f>TREND(Calibration!$A$2:$A$4,Calibration!$B$2:$B$4,C22)</f>
        <v>415.30974542484842</v>
      </c>
      <c r="K22" s="2">
        <f>TREND(Calibration!$A$2:$A$4,Calibration!$C$2:$C$4,E22)</f>
        <v>422.21750584687265</v>
      </c>
      <c r="L22" s="2">
        <f>TREND(Calibration!$A$2:$A$4,Calibration!$D$2:$D$4,G22)</f>
        <v>417.24159308838534</v>
      </c>
    </row>
    <row r="23" spans="1:12" x14ac:dyDescent="0.25">
      <c r="A23">
        <v>105027</v>
      </c>
      <c r="B23">
        <v>15.09000015</v>
      </c>
      <c r="C23">
        <v>0.31433000999999999</v>
      </c>
      <c r="D23">
        <v>34.321998600000001</v>
      </c>
      <c r="E23">
        <v>0.24756998999999999</v>
      </c>
      <c r="F23">
        <v>37.308998109999997</v>
      </c>
      <c r="G23">
        <v>0.69940000999999996</v>
      </c>
      <c r="H23">
        <v>32.583999630000001</v>
      </c>
      <c r="J23" s="2">
        <f>TREND(Calibration!$A$2:$A$4,Calibration!$B$2:$B$4,C23)</f>
        <v>401.63167591429442</v>
      </c>
      <c r="K23" s="2">
        <f>TREND(Calibration!$A$2:$A$4,Calibration!$C$2:$C$4,E23)</f>
        <v>422.21750584687265</v>
      </c>
      <c r="L23" s="2">
        <f>TREND(Calibration!$A$2:$A$4,Calibration!$D$2:$D$4,G23)</f>
        <v>423.95152297469036</v>
      </c>
    </row>
    <row r="24" spans="1:12" x14ac:dyDescent="0.25">
      <c r="A24">
        <v>109939</v>
      </c>
      <c r="B24">
        <v>15.13899994</v>
      </c>
      <c r="C24">
        <v>0.31341001000000002</v>
      </c>
      <c r="D24">
        <v>34.29700089</v>
      </c>
      <c r="E24">
        <v>0.24729999999999999</v>
      </c>
      <c r="F24">
        <v>37.290000919999997</v>
      </c>
      <c r="G24">
        <v>0.69830000000000003</v>
      </c>
      <c r="H24">
        <v>32.594001769999998</v>
      </c>
      <c r="J24" s="2">
        <f>TREND(Calibration!$A$2:$A$4,Calibration!$B$2:$B$4,C24)</f>
        <v>397.54599225735205</v>
      </c>
      <c r="K24" s="2">
        <f>TREND(Calibration!$A$2:$A$4,Calibration!$C$2:$C$4,E24)</f>
        <v>420.13630957368377</v>
      </c>
      <c r="L24" s="2">
        <f>TREND(Calibration!$A$2:$A$4,Calibration!$D$2:$D$4,G24)</f>
        <v>423.26809860987646</v>
      </c>
    </row>
    <row r="25" spans="1:12" x14ac:dyDescent="0.25">
      <c r="A25">
        <v>115023</v>
      </c>
      <c r="B25">
        <v>15.13899994</v>
      </c>
      <c r="C25">
        <v>0.31341001000000002</v>
      </c>
      <c r="D25">
        <v>34.303001399999999</v>
      </c>
      <c r="E25">
        <v>0.24756998999999999</v>
      </c>
      <c r="F25">
        <v>37.26499939</v>
      </c>
      <c r="G25">
        <v>0.68690001999999994</v>
      </c>
      <c r="H25">
        <v>32.641998289999997</v>
      </c>
      <c r="J25" s="2">
        <f>TREND(Calibration!$A$2:$A$4,Calibration!$B$2:$B$4,C25)</f>
        <v>397.54599225735205</v>
      </c>
      <c r="K25" s="2">
        <f>TREND(Calibration!$A$2:$A$4,Calibration!$C$2:$C$4,E25)</f>
        <v>422.21750584687265</v>
      </c>
      <c r="L25" s="2">
        <f>TREND(Calibration!$A$2:$A$4,Calibration!$D$2:$D$4,G25)</f>
        <v>416.18541382483642</v>
      </c>
    </row>
    <row r="26" spans="1:12" x14ac:dyDescent="0.25">
      <c r="A26">
        <v>120042</v>
      </c>
      <c r="B26">
        <v>15.13899994</v>
      </c>
      <c r="C26">
        <v>0.31156999000000002</v>
      </c>
      <c r="D26">
        <v>34.312999730000001</v>
      </c>
      <c r="E26">
        <v>0.24751999999999999</v>
      </c>
      <c r="F26">
        <v>37.340999600000004</v>
      </c>
      <c r="G26">
        <v>0.7026</v>
      </c>
      <c r="H26">
        <v>32.612998959999999</v>
      </c>
      <c r="J26" s="2">
        <f>TREND(Calibration!$A$2:$A$4,Calibration!$B$2:$B$4,C26)</f>
        <v>389.37453612425725</v>
      </c>
      <c r="K26" s="2">
        <f>TREND(Calibration!$A$2:$A$4,Calibration!$C$2:$C$4,E26)</f>
        <v>421.83216193896237</v>
      </c>
      <c r="L26" s="2">
        <f>TREND(Calibration!$A$2:$A$4,Calibration!$D$2:$D$4,G26)</f>
        <v>425.93964229466116</v>
      </c>
    </row>
    <row r="27" spans="1:12" x14ac:dyDescent="0.25">
      <c r="A27">
        <v>125027</v>
      </c>
      <c r="B27">
        <v>15.024999619999999</v>
      </c>
      <c r="C27">
        <v>0.30741000000000002</v>
      </c>
      <c r="D27">
        <v>34.347999569999999</v>
      </c>
      <c r="E27">
        <v>0.24756998999999999</v>
      </c>
      <c r="F27">
        <v>37.26499939</v>
      </c>
      <c r="G27">
        <v>0.68859999999999999</v>
      </c>
      <c r="H27">
        <v>32.551998140000002</v>
      </c>
      <c r="J27" s="2">
        <f>TREND(Calibration!$A$2:$A$4,Calibration!$B$2:$B$4,C27)</f>
        <v>370.90018486768759</v>
      </c>
      <c r="K27" s="2">
        <f>TREND(Calibration!$A$2:$A$4,Calibration!$C$2:$C$4,E27)</f>
        <v>422.21750584687265</v>
      </c>
      <c r="L27" s="2">
        <f>TREND(Calibration!$A$2:$A$4,Calibration!$D$2:$D$4,G27)</f>
        <v>417.24159308838534</v>
      </c>
    </row>
    <row r="28" spans="1:12" x14ac:dyDescent="0.25">
      <c r="A28">
        <v>130033</v>
      </c>
      <c r="B28">
        <v>14.98600006</v>
      </c>
      <c r="C28">
        <v>0.30961999000000001</v>
      </c>
      <c r="D28">
        <v>34.316001890000003</v>
      </c>
      <c r="E28">
        <v>0.24767998999999999</v>
      </c>
      <c r="F28">
        <v>37.325000760000002</v>
      </c>
      <c r="G28">
        <v>0.70209997999999996</v>
      </c>
      <c r="H28">
        <v>32.597000119999997</v>
      </c>
      <c r="J28" s="2">
        <f>TREND(Calibration!$A$2:$A$4,Calibration!$B$2:$B$4,C28)</f>
        <v>380.71466315573798</v>
      </c>
      <c r="K28" s="2">
        <f>TREND(Calibration!$A$2:$A$4,Calibration!$C$2:$C$4,E28)</f>
        <v>423.06543202951184</v>
      </c>
      <c r="L28" s="2">
        <f>TREND(Calibration!$A$2:$A$4,Calibration!$D$2:$D$4,G28)</f>
        <v>425.62898525436668</v>
      </c>
    </row>
    <row r="29" spans="1:12" x14ac:dyDescent="0.25">
      <c r="A29">
        <v>134939</v>
      </c>
      <c r="B29">
        <v>14.930999760000001</v>
      </c>
      <c r="C29">
        <v>0.30897998999999998</v>
      </c>
      <c r="D29">
        <v>34.277000430000001</v>
      </c>
      <c r="E29">
        <v>0.24789</v>
      </c>
      <c r="F29">
        <v>37.312000269999999</v>
      </c>
      <c r="G29">
        <v>0.69880003000000002</v>
      </c>
      <c r="H29">
        <v>32.631999970000003</v>
      </c>
      <c r="J29" s="2">
        <f>TREND(Calibration!$A$2:$A$4,Calibration!$B$2:$B$4,C29)</f>
        <v>377.8724484378647</v>
      </c>
      <c r="K29" s="2">
        <f>TREND(Calibration!$A$2:$A$4,Calibration!$C$2:$C$4,E29)</f>
        <v>424.68427728056713</v>
      </c>
      <c r="L29" s="2">
        <f>TREND(Calibration!$A$2:$A$4,Calibration!$D$2:$D$4,G29)</f>
        <v>423.57876186306316</v>
      </c>
    </row>
    <row r="30" spans="1:12" x14ac:dyDescent="0.25">
      <c r="A30">
        <v>140017</v>
      </c>
      <c r="B30">
        <v>14.8920002</v>
      </c>
      <c r="C30">
        <v>0.30961999000000001</v>
      </c>
      <c r="D30">
        <v>34.299999239999998</v>
      </c>
      <c r="E30">
        <v>0.24789</v>
      </c>
      <c r="F30">
        <v>37.321998600000001</v>
      </c>
      <c r="G30">
        <v>0.69669998</v>
      </c>
      <c r="H30">
        <v>32.57799911</v>
      </c>
      <c r="J30" s="2">
        <f>TREND(Calibration!$A$2:$A$4,Calibration!$B$2:$B$4,C30)</f>
        <v>380.71466315573798</v>
      </c>
      <c r="K30" s="2">
        <f>TREND(Calibration!$A$2:$A$4,Calibration!$C$2:$C$4,E30)</f>
        <v>424.68427728056713</v>
      </c>
      <c r="L30" s="2">
        <f>TREND(Calibration!$A$2:$A$4,Calibration!$D$2:$D$4,G30)</f>
        <v>422.27402341766037</v>
      </c>
    </row>
    <row r="31" spans="1:12" x14ac:dyDescent="0.25">
      <c r="A31">
        <v>144940</v>
      </c>
      <c r="B31">
        <v>14.885000229999999</v>
      </c>
      <c r="C31">
        <v>0.31011</v>
      </c>
      <c r="D31">
        <v>34.319000240000001</v>
      </c>
      <c r="E31">
        <v>0.24789</v>
      </c>
      <c r="F31">
        <v>37.27099991</v>
      </c>
      <c r="G31">
        <v>0.68589997000000003</v>
      </c>
      <c r="H31">
        <v>32.583999630000001</v>
      </c>
      <c r="J31" s="2">
        <f>TREND(Calibration!$A$2:$A$4,Calibration!$B$2:$B$4,C31)</f>
        <v>382.89077820871444</v>
      </c>
      <c r="K31" s="2">
        <f>TREND(Calibration!$A$2:$A$4,Calibration!$C$2:$C$4,E31)</f>
        <v>424.68427728056713</v>
      </c>
      <c r="L31" s="2">
        <f>TREND(Calibration!$A$2:$A$4,Calibration!$D$2:$D$4,G31)</f>
        <v>415.5640935313553</v>
      </c>
    </row>
    <row r="32" spans="1:12" x14ac:dyDescent="0.25">
      <c r="A32">
        <v>149939</v>
      </c>
      <c r="B32">
        <v>14.92099953</v>
      </c>
      <c r="C32">
        <v>0.31422000999999999</v>
      </c>
      <c r="D32">
        <v>34.321998600000001</v>
      </c>
      <c r="E32">
        <v>0.24789</v>
      </c>
      <c r="F32">
        <v>37.32799911</v>
      </c>
      <c r="G32">
        <v>0.70420002999999998</v>
      </c>
      <c r="H32">
        <v>32.629001619999997</v>
      </c>
      <c r="J32" s="2">
        <f>TREND(Calibration!$A$2:$A$4,Calibration!$B$2:$B$4,C32)</f>
        <v>401.14317025966011</v>
      </c>
      <c r="K32" s="2">
        <f>TREND(Calibration!$A$2:$A$4,Calibration!$C$2:$C$4,E32)</f>
        <v>424.68427728056713</v>
      </c>
      <c r="L32" s="2">
        <f>TREND(Calibration!$A$2:$A$4,Calibration!$D$2:$D$4,G32)</f>
        <v>426.93372369976953</v>
      </c>
    </row>
    <row r="33" spans="1:12" x14ac:dyDescent="0.25">
      <c r="A33">
        <v>155015</v>
      </c>
      <c r="B33">
        <v>14.92399979</v>
      </c>
      <c r="C33">
        <v>0.31411001</v>
      </c>
      <c r="D33">
        <v>34.29700089</v>
      </c>
      <c r="E33">
        <v>0.24784</v>
      </c>
      <c r="F33">
        <v>37.277999880000003</v>
      </c>
      <c r="G33">
        <v>0.69019997</v>
      </c>
      <c r="H33">
        <v>32.564998629999998</v>
      </c>
      <c r="J33" s="2">
        <f>TREND(Calibration!$A$2:$A$4,Calibration!$B$2:$B$4,C33)</f>
        <v>400.65466460502557</v>
      </c>
      <c r="K33" s="2">
        <f>TREND(Calibration!$A$2:$A$4,Calibration!$C$2:$C$4,E33)</f>
        <v>424.29885628845841</v>
      </c>
      <c r="L33" s="2">
        <f>TREND(Calibration!$A$2:$A$4,Calibration!$D$2:$D$4,G33)</f>
        <v>418.23563721613999</v>
      </c>
    </row>
    <row r="34" spans="1:12" x14ac:dyDescent="0.25">
      <c r="A34">
        <v>160017</v>
      </c>
      <c r="B34">
        <v>14.993000029999999</v>
      </c>
      <c r="C34">
        <v>0.31373000000000001</v>
      </c>
      <c r="D34">
        <v>34.292999270000003</v>
      </c>
      <c r="E34">
        <v>0.24795</v>
      </c>
      <c r="F34">
        <v>37.32799911</v>
      </c>
      <c r="G34">
        <v>0.70639998000000004</v>
      </c>
      <c r="H34">
        <v>32.599998470000003</v>
      </c>
      <c r="J34" s="2">
        <f>TREND(Calibration!$A$2:$A$4,Calibration!$B$2:$B$4,C34)</f>
        <v>398.96705520668365</v>
      </c>
      <c r="K34" s="2">
        <f>TREND(Calibration!$A$2:$A$4,Calibration!$C$2:$C$4,E34)</f>
        <v>425.14678247109759</v>
      </c>
      <c r="L34" s="2">
        <f>TREND(Calibration!$A$2:$A$4,Calibration!$D$2:$D$4,G34)</f>
        <v>428.30052893915143</v>
      </c>
    </row>
    <row r="35" spans="1:12" x14ac:dyDescent="0.25">
      <c r="A35">
        <v>165019</v>
      </c>
      <c r="B35">
        <v>14.934000019999999</v>
      </c>
      <c r="C35">
        <v>0.31907999999999997</v>
      </c>
      <c r="D35">
        <v>34.280998230000002</v>
      </c>
      <c r="E35">
        <v>0.24784</v>
      </c>
      <c r="F35">
        <v>37.299999239999998</v>
      </c>
      <c r="G35">
        <v>0.70209997999999996</v>
      </c>
      <c r="H35">
        <v>32.555000309999997</v>
      </c>
      <c r="J35" s="2">
        <f>TREND(Calibration!$A$2:$A$4,Calibration!$B$2:$B$4,C35)</f>
        <v>422.72619386390329</v>
      </c>
      <c r="K35" s="2">
        <f>TREND(Calibration!$A$2:$A$4,Calibration!$C$2:$C$4,E35)</f>
        <v>424.29885628845841</v>
      </c>
      <c r="L35" s="2">
        <f>TREND(Calibration!$A$2:$A$4,Calibration!$D$2:$D$4,G35)</f>
        <v>425.62898525436668</v>
      </c>
    </row>
    <row r="36" spans="1:12" x14ac:dyDescent="0.25">
      <c r="A36">
        <v>170013</v>
      </c>
      <c r="B36">
        <v>14.86600018</v>
      </c>
      <c r="C36">
        <v>0.31248999</v>
      </c>
      <c r="D36">
        <v>34.316001890000003</v>
      </c>
      <c r="E36">
        <v>0.24849001000000001</v>
      </c>
      <c r="F36">
        <v>37.249000549999998</v>
      </c>
      <c r="G36">
        <v>0.69019997</v>
      </c>
      <c r="H36">
        <v>32.541999820000001</v>
      </c>
      <c r="J36" s="2">
        <f>TREND(Calibration!$A$2:$A$4,Calibration!$B$2:$B$4,C36)</f>
        <v>393.46021978119961</v>
      </c>
      <c r="K36" s="2">
        <f>TREND(Calibration!$A$2:$A$4,Calibration!$C$2:$C$4,E36)</f>
        <v>429.30940627007067</v>
      </c>
      <c r="L36" s="2">
        <f>TREND(Calibration!$A$2:$A$4,Calibration!$D$2:$D$4,G36)</f>
        <v>418.23563721613999</v>
      </c>
    </row>
    <row r="37" spans="1:12" x14ac:dyDescent="0.25">
      <c r="A37">
        <v>175015</v>
      </c>
      <c r="B37">
        <v>14.85999966</v>
      </c>
      <c r="C37">
        <v>0.31264999999999998</v>
      </c>
      <c r="D37">
        <v>34.268001560000002</v>
      </c>
      <c r="E37">
        <v>0.24865000000000001</v>
      </c>
      <c r="F37">
        <v>37.331001280000002</v>
      </c>
      <c r="G37">
        <v>0.70039998999999997</v>
      </c>
      <c r="H37">
        <v>32.594001769999998</v>
      </c>
      <c r="J37" s="2">
        <f>TREND(Calibration!$A$2:$A$4,Calibration!$B$2:$B$4,C37)</f>
        <v>394.17081787027291</v>
      </c>
      <c r="K37" s="2">
        <f>TREND(Calibration!$A$2:$A$4,Calibration!$C$2:$C$4,E37)</f>
        <v>430.54267636062013</v>
      </c>
      <c r="L37" s="2">
        <f>TREND(Calibration!$A$2:$A$4,Calibration!$D$2:$D$4,G37)</f>
        <v>424.57279977792552</v>
      </c>
    </row>
    <row r="38" spans="1:12" x14ac:dyDescent="0.25">
      <c r="A38">
        <v>180010</v>
      </c>
      <c r="B38">
        <v>14.75599957</v>
      </c>
      <c r="C38">
        <v>0.31334999000000002</v>
      </c>
      <c r="D38">
        <v>34.290000919999997</v>
      </c>
      <c r="E38">
        <v>0.24887000000000001</v>
      </c>
      <c r="F38">
        <v>37.290000919999997</v>
      </c>
      <c r="G38">
        <v>0.68959999000000005</v>
      </c>
      <c r="H38">
        <v>32.548999790000003</v>
      </c>
      <c r="J38" s="2">
        <f>TREND(Calibration!$A$2:$A$4,Calibration!$B$2:$B$4,C38)</f>
        <v>397.27944580834173</v>
      </c>
      <c r="K38" s="2">
        <f>TREND(Calibration!$A$2:$A$4,Calibration!$C$2:$C$4,E38)</f>
        <v>432.23852872589873</v>
      </c>
      <c r="L38" s="2">
        <f>TREND(Calibration!$A$2:$A$4,Calibration!$D$2:$D$4,G38)</f>
        <v>417.86287610451279</v>
      </c>
    </row>
    <row r="39" spans="1:12" x14ac:dyDescent="0.25">
      <c r="A39">
        <v>184939</v>
      </c>
      <c r="B39">
        <v>14.75199986</v>
      </c>
      <c r="C39">
        <v>0.31378999000000002</v>
      </c>
      <c r="D39">
        <v>34.27099991</v>
      </c>
      <c r="E39">
        <v>0.24887000000000001</v>
      </c>
      <c r="F39">
        <v>37.316001890000003</v>
      </c>
      <c r="G39">
        <v>0.70209997999999996</v>
      </c>
      <c r="H39">
        <v>32.555000309999997</v>
      </c>
      <c r="J39" s="2">
        <f>TREND(Calibration!$A$2:$A$4,Calibration!$B$2:$B$4,C39)</f>
        <v>399.2334684268792</v>
      </c>
      <c r="K39" s="2">
        <f>TREND(Calibration!$A$2:$A$4,Calibration!$C$2:$C$4,E39)</f>
        <v>432.23852872589873</v>
      </c>
      <c r="L39" s="2">
        <f>TREND(Calibration!$A$2:$A$4,Calibration!$D$2:$D$4,G39)</f>
        <v>425.62898525436668</v>
      </c>
    </row>
    <row r="40" spans="1:12" x14ac:dyDescent="0.25">
      <c r="A40">
        <v>190013</v>
      </c>
      <c r="B40">
        <v>14.829999920000001</v>
      </c>
      <c r="C40">
        <v>0.30741000000000002</v>
      </c>
      <c r="D40">
        <v>34.290000919999997</v>
      </c>
      <c r="E40">
        <v>0.24887000000000001</v>
      </c>
      <c r="F40">
        <v>37.321998600000001</v>
      </c>
      <c r="G40">
        <v>0.69770001999999998</v>
      </c>
      <c r="H40">
        <v>32.590999600000004</v>
      </c>
      <c r="J40" s="2">
        <f>TREND(Calibration!$A$2:$A$4,Calibration!$B$2:$B$4,C40)</f>
        <v>370.90018486768759</v>
      </c>
      <c r="K40" s="2">
        <f>TREND(Calibration!$A$2:$A$4,Calibration!$C$2:$C$4,E40)</f>
        <v>432.23852872589873</v>
      </c>
      <c r="L40" s="2">
        <f>TREND(Calibration!$A$2:$A$4,Calibration!$D$2:$D$4,G40)</f>
        <v>422.89533749824921</v>
      </c>
    </row>
    <row r="41" spans="1:12" x14ac:dyDescent="0.25">
      <c r="A41">
        <v>194939</v>
      </c>
      <c r="B41">
        <v>14.83699989</v>
      </c>
      <c r="C41">
        <v>0.31027000999999998</v>
      </c>
      <c r="D41">
        <v>34.312999730000001</v>
      </c>
      <c r="E41">
        <v>0.24898000000000001</v>
      </c>
      <c r="F41">
        <v>37.26499939</v>
      </c>
      <c r="G41">
        <v>0.69069999000000004</v>
      </c>
      <c r="H41">
        <v>32.629001619999997</v>
      </c>
      <c r="J41" s="2">
        <f>TREND(Calibration!$A$2:$A$4,Calibration!$B$2:$B$4,C41)</f>
        <v>383.60137629778751</v>
      </c>
      <c r="K41" s="2">
        <f>TREND(Calibration!$A$2:$A$4,Calibration!$C$2:$C$4,E41)</f>
        <v>433.08645490853792</v>
      </c>
      <c r="L41" s="2">
        <f>TREND(Calibration!$A$2:$A$4,Calibration!$D$2:$D$4,G41)</f>
        <v>418.54629425643446</v>
      </c>
    </row>
    <row r="42" spans="1:12" x14ac:dyDescent="0.25">
      <c r="A42">
        <v>200009</v>
      </c>
      <c r="B42">
        <v>14.960000040000001</v>
      </c>
      <c r="C42">
        <v>0.31259998999999999</v>
      </c>
      <c r="D42">
        <v>34.284000399999996</v>
      </c>
      <c r="E42">
        <v>0.24913999000000001</v>
      </c>
      <c r="F42">
        <v>37.331001280000002</v>
      </c>
      <c r="G42">
        <v>0.69989997000000004</v>
      </c>
      <c r="H42">
        <v>32.597000119999997</v>
      </c>
      <c r="J42" s="2">
        <f>TREND(Calibration!$A$2:$A$4,Calibration!$B$2:$B$4,C42)</f>
        <v>393.94872543583415</v>
      </c>
      <c r="K42" s="2">
        <f>TREND(Calibration!$A$2:$A$4,Calibration!$C$2:$C$4,E42)</f>
        <v>434.31972499908738</v>
      </c>
      <c r="L42" s="2">
        <f>TREND(Calibration!$A$2:$A$4,Calibration!$D$2:$D$4,G42)</f>
        <v>424.26214273763111</v>
      </c>
    </row>
    <row r="43" spans="1:12" x14ac:dyDescent="0.25">
      <c r="A43">
        <v>205002</v>
      </c>
      <c r="B43">
        <v>14.95699978</v>
      </c>
      <c r="C43">
        <v>0.31626999</v>
      </c>
      <c r="D43">
        <v>34.290000919999997</v>
      </c>
      <c r="E43">
        <v>0.24951999999999999</v>
      </c>
      <c r="F43">
        <v>37.325000760000002</v>
      </c>
      <c r="G43">
        <v>0.69989997000000004</v>
      </c>
      <c r="H43">
        <v>32.557998660000003</v>
      </c>
      <c r="J43" s="2">
        <f>TREND(Calibration!$A$2:$A$4,Calibration!$B$2:$B$4,C43)</f>
        <v>410.2470504586372</v>
      </c>
      <c r="K43" s="2">
        <f>TREND(Calibration!$A$2:$A$4,Calibration!$C$2:$C$4,E43)</f>
        <v>437.24900162331232</v>
      </c>
      <c r="L43" s="2">
        <f>TREND(Calibration!$A$2:$A$4,Calibration!$D$2:$D$4,G43)</f>
        <v>424.26214273763111</v>
      </c>
    </row>
    <row r="44" spans="1:12" x14ac:dyDescent="0.25">
      <c r="A44">
        <v>209939</v>
      </c>
      <c r="B44">
        <v>14.934000019999999</v>
      </c>
      <c r="C44">
        <v>0.31411001</v>
      </c>
      <c r="D44">
        <v>34.319000240000001</v>
      </c>
      <c r="E44">
        <v>0.24956999999999999</v>
      </c>
      <c r="F44">
        <v>37.316001890000003</v>
      </c>
      <c r="G44">
        <v>0.70099997999999997</v>
      </c>
      <c r="H44">
        <v>32.52999878</v>
      </c>
      <c r="J44" s="2">
        <f>TREND(Calibration!$A$2:$A$4,Calibration!$B$2:$B$4,C44)</f>
        <v>400.65466460502557</v>
      </c>
      <c r="K44" s="2">
        <f>TREND(Calibration!$A$2:$A$4,Calibration!$C$2:$C$4,E44)</f>
        <v>437.63442261542082</v>
      </c>
      <c r="L44" s="2">
        <f>TREND(Calibration!$A$2:$A$4,Calibration!$D$2:$D$4,G44)</f>
        <v>424.94556710244501</v>
      </c>
    </row>
    <row r="45" spans="1:12" x14ac:dyDescent="0.25">
      <c r="A45">
        <v>215006</v>
      </c>
      <c r="B45">
        <v>14.876000400000001</v>
      </c>
      <c r="C45">
        <v>0.31352001000000002</v>
      </c>
      <c r="D45">
        <v>34.273998259999999</v>
      </c>
      <c r="E45">
        <v>0.24979000000000001</v>
      </c>
      <c r="F45">
        <v>37.284000399999996</v>
      </c>
      <c r="G45">
        <v>0.70150000000000001</v>
      </c>
      <c r="H45">
        <v>32.587001800000003</v>
      </c>
      <c r="J45" s="2">
        <f>TREND(Calibration!$A$2:$A$4,Calibration!$B$2:$B$4,C45)</f>
        <v>398.03449791198659</v>
      </c>
      <c r="K45" s="2">
        <f>TREND(Calibration!$A$2:$A$4,Calibration!$C$2:$C$4,E45)</f>
        <v>439.33027498069964</v>
      </c>
      <c r="L45" s="2">
        <f>TREND(Calibration!$A$2:$A$4,Calibration!$D$2:$D$4,G45)</f>
        <v>425.25622414273948</v>
      </c>
    </row>
    <row r="46" spans="1:12" x14ac:dyDescent="0.25">
      <c r="A46">
        <v>219939</v>
      </c>
      <c r="B46">
        <v>14.821000099999999</v>
      </c>
      <c r="C46">
        <v>0.31302999999999997</v>
      </c>
      <c r="D46">
        <v>34.299999239999998</v>
      </c>
      <c r="E46">
        <v>0.24973001</v>
      </c>
      <c r="F46">
        <v>37.319000240000001</v>
      </c>
      <c r="G46">
        <v>0.70579999999999998</v>
      </c>
      <c r="H46">
        <v>32.618999479999999</v>
      </c>
      <c r="J46" s="2">
        <f>TREND(Calibration!$A$2:$A$4,Calibration!$B$2:$B$4,C46)</f>
        <v>395.85838285900991</v>
      </c>
      <c r="K46" s="2">
        <f>TREND(Calibration!$A$2:$A$4,Calibration!$C$2:$C$4,E46)</f>
        <v>438.86784687436739</v>
      </c>
      <c r="L46" s="2">
        <f>TREND(Calibration!$A$2:$A$4,Calibration!$D$2:$D$4,G46)</f>
        <v>427.92776782752418</v>
      </c>
    </row>
    <row r="47" spans="1:12" x14ac:dyDescent="0.25">
      <c r="A47">
        <v>225014</v>
      </c>
      <c r="B47">
        <v>14.774999619999999</v>
      </c>
      <c r="C47">
        <v>0.31302999999999997</v>
      </c>
      <c r="D47">
        <v>34.338001249999998</v>
      </c>
      <c r="E47">
        <v>0.24984001</v>
      </c>
      <c r="F47">
        <v>37.305999759999999</v>
      </c>
      <c r="G47">
        <v>0.69559996999999996</v>
      </c>
      <c r="H47">
        <v>32.568000789999999</v>
      </c>
      <c r="J47" s="2">
        <f>TREND(Calibration!$A$2:$A$4,Calibration!$B$2:$B$4,C47)</f>
        <v>395.85838285900991</v>
      </c>
      <c r="K47" s="2">
        <f>TREND(Calibration!$A$2:$A$4,Calibration!$C$2:$C$4,E47)</f>
        <v>439.7157730570068</v>
      </c>
      <c r="L47" s="2">
        <f>TREND(Calibration!$A$2:$A$4,Calibration!$D$2:$D$4,G47)</f>
        <v>421.59059905284636</v>
      </c>
    </row>
    <row r="48" spans="1:12" x14ac:dyDescent="0.25">
      <c r="A48">
        <v>229939</v>
      </c>
      <c r="B48">
        <v>14.803999900000001</v>
      </c>
      <c r="C48">
        <v>0.31102999999999997</v>
      </c>
      <c r="D48">
        <v>34.292999270000003</v>
      </c>
      <c r="E48">
        <v>0.24984001</v>
      </c>
      <c r="F48">
        <v>37.277999880000003</v>
      </c>
      <c r="G48">
        <v>0.69669998</v>
      </c>
      <c r="H48">
        <v>32.597000119999997</v>
      </c>
      <c r="J48" s="2">
        <f>TREND(Calibration!$A$2:$A$4,Calibration!$B$2:$B$4,C48)</f>
        <v>386.9764618656568</v>
      </c>
      <c r="K48" s="2">
        <f>TREND(Calibration!$A$2:$A$4,Calibration!$C$2:$C$4,E48)</f>
        <v>439.7157730570068</v>
      </c>
      <c r="L48" s="2">
        <f>TREND(Calibration!$A$2:$A$4,Calibration!$D$2:$D$4,G48)</f>
        <v>422.27402341766037</v>
      </c>
    </row>
    <row r="49" spans="1:12" x14ac:dyDescent="0.25">
      <c r="A49">
        <v>234948</v>
      </c>
      <c r="B49">
        <v>14.852999690000001</v>
      </c>
      <c r="C49">
        <v>0.31308001000000002</v>
      </c>
      <c r="D49">
        <v>34.286998750000002</v>
      </c>
      <c r="E49">
        <v>0.24979000000000001</v>
      </c>
      <c r="F49">
        <v>37.344001769999998</v>
      </c>
      <c r="G49">
        <v>0.70529997</v>
      </c>
      <c r="H49">
        <v>32.570999149999999</v>
      </c>
      <c r="J49" s="2">
        <f>TREND(Calibration!$A$2:$A$4,Calibration!$B$2:$B$4,C49)</f>
        <v>396.0804752934489</v>
      </c>
      <c r="K49" s="2">
        <f>TREND(Calibration!$A$2:$A$4,Calibration!$C$2:$C$4,E49)</f>
        <v>439.33027498069964</v>
      </c>
      <c r="L49" s="2">
        <f>TREND(Calibration!$A$2:$A$4,Calibration!$D$2:$D$4,G49)</f>
        <v>427.61710457433747</v>
      </c>
    </row>
    <row r="50" spans="1:12" x14ac:dyDescent="0.25">
      <c r="A50">
        <v>240066</v>
      </c>
      <c r="B50">
        <v>14.934000019999999</v>
      </c>
      <c r="C50">
        <v>0.31141001000000001</v>
      </c>
      <c r="D50">
        <v>34.299999239999998</v>
      </c>
      <c r="E50">
        <v>0.25053998999999999</v>
      </c>
      <c r="F50">
        <v>37.268001560000002</v>
      </c>
      <c r="G50">
        <v>0.69989997000000004</v>
      </c>
      <c r="H50">
        <v>32.599998470000003</v>
      </c>
      <c r="J50" s="2">
        <f>TREND(Calibration!$A$2:$A$4,Calibration!$B$2:$B$4,C50)</f>
        <v>388.66407126399895</v>
      </c>
      <c r="K50" s="2">
        <f>TREND(Calibration!$A$2:$A$4,Calibration!$C$2:$C$4,E50)</f>
        <v>445.11151277813224</v>
      </c>
      <c r="L50" s="2">
        <f>TREND(Calibration!$A$2:$A$4,Calibration!$D$2:$D$4,G50)</f>
        <v>424.26214273763111</v>
      </c>
    </row>
    <row r="51" spans="1:12" x14ac:dyDescent="0.25">
      <c r="A51">
        <v>244939</v>
      </c>
      <c r="B51">
        <v>15.03100014</v>
      </c>
      <c r="C51">
        <v>0.30626999999999999</v>
      </c>
      <c r="D51">
        <v>34.29700089</v>
      </c>
      <c r="E51">
        <v>0.25113999999999997</v>
      </c>
      <c r="F51">
        <v>37.305999759999999</v>
      </c>
      <c r="G51">
        <v>0.70370001000000004</v>
      </c>
      <c r="H51">
        <v>32.539001460000001</v>
      </c>
      <c r="J51" s="2">
        <f>TREND(Calibration!$A$2:$A$4,Calibration!$B$2:$B$4,C51)</f>
        <v>365.83748990147615</v>
      </c>
      <c r="K51" s="2">
        <f>TREND(Calibration!$A$2:$A$4,Calibration!$C$2:$C$4,E51)</f>
        <v>449.73664176763555</v>
      </c>
      <c r="L51" s="2">
        <f>TREND(Calibration!$A$2:$A$4,Calibration!$D$2:$D$4,G51)</f>
        <v>426.62306665947517</v>
      </c>
    </row>
    <row r="52" spans="1:12" x14ac:dyDescent="0.25">
      <c r="A52">
        <v>250032</v>
      </c>
      <c r="B52">
        <v>15.11299992</v>
      </c>
      <c r="C52">
        <v>0.31022</v>
      </c>
      <c r="D52">
        <v>34.277000430000001</v>
      </c>
      <c r="E52">
        <v>0.25113999999999997</v>
      </c>
      <c r="F52">
        <v>37.29700089</v>
      </c>
      <c r="G52">
        <v>0.70749998000000003</v>
      </c>
      <c r="H52">
        <v>32.606998439999998</v>
      </c>
      <c r="J52" s="2">
        <f>TREND(Calibration!$A$2:$A$4,Calibration!$B$2:$B$4,C52)</f>
        <v>383.37928386334875</v>
      </c>
      <c r="K52" s="2">
        <f>TREND(Calibration!$A$2:$A$4,Calibration!$C$2:$C$4,E52)</f>
        <v>449.73664176763555</v>
      </c>
      <c r="L52" s="2">
        <f>TREND(Calibration!$A$2:$A$4,Calibration!$D$2:$D$4,G52)</f>
        <v>428.98394709107311</v>
      </c>
    </row>
    <row r="53" spans="1:12" x14ac:dyDescent="0.25">
      <c r="A53">
        <v>254939</v>
      </c>
      <c r="B53">
        <v>15.083000180000001</v>
      </c>
      <c r="C53">
        <v>0.31330001000000002</v>
      </c>
      <c r="D53">
        <v>34.312999730000001</v>
      </c>
      <c r="E53">
        <v>0.25119001000000002</v>
      </c>
      <c r="F53">
        <v>37.344001769999998</v>
      </c>
      <c r="G53">
        <v>0.70959996999999997</v>
      </c>
      <c r="H53">
        <v>32.629001619999997</v>
      </c>
      <c r="J53" s="2">
        <f>TREND(Calibration!$A$2:$A$4,Calibration!$B$2:$B$4,C53)</f>
        <v>397.05748660271774</v>
      </c>
      <c r="K53" s="2">
        <f>TREND(Calibration!$A$2:$A$4,Calibration!$C$2:$C$4,E53)</f>
        <v>450.12213984394293</v>
      </c>
      <c r="L53" s="2">
        <f>TREND(Calibration!$A$2:$A$4,Calibration!$D$2:$D$4,G53)</f>
        <v>430.28864825912217</v>
      </c>
    </row>
    <row r="54" spans="1:12" x14ac:dyDescent="0.25">
      <c r="A54">
        <v>260002</v>
      </c>
      <c r="B54">
        <v>15.024999619999999</v>
      </c>
      <c r="C54">
        <v>0.31313999999999997</v>
      </c>
      <c r="D54">
        <v>34.321998600000001</v>
      </c>
      <c r="E54">
        <v>0.25145999000000002</v>
      </c>
      <c r="F54">
        <v>37.319000240000001</v>
      </c>
      <c r="G54">
        <v>0.71340000999999997</v>
      </c>
      <c r="H54">
        <v>32.555000309999997</v>
      </c>
      <c r="J54" s="2">
        <f>TREND(Calibration!$A$2:$A$4,Calibration!$B$2:$B$4,C54)</f>
        <v>396.34688851364422</v>
      </c>
      <c r="K54" s="2">
        <f>TREND(Calibration!$A$2:$A$4,Calibration!$C$2:$C$4,E54)</f>
        <v>452.20325903293337</v>
      </c>
      <c r="L54" s="2">
        <f>TREND(Calibration!$A$2:$A$4,Calibration!$D$2:$D$4,G54)</f>
        <v>432.64957218096617</v>
      </c>
    </row>
    <row r="55" spans="1:12" x14ac:dyDescent="0.25">
      <c r="A55">
        <v>264946</v>
      </c>
      <c r="B55">
        <v>14.95699978</v>
      </c>
      <c r="C55">
        <v>0.31248999</v>
      </c>
      <c r="D55">
        <v>34.29700089</v>
      </c>
      <c r="E55">
        <v>0.25178999000000002</v>
      </c>
      <c r="F55">
        <v>37.316001890000003</v>
      </c>
      <c r="G55">
        <v>0.71450000999999996</v>
      </c>
      <c r="H55">
        <v>32.562000269999999</v>
      </c>
      <c r="J55" s="2">
        <f>TREND(Calibration!$A$2:$A$4,Calibration!$B$2:$B$4,C55)</f>
        <v>393.46021978119961</v>
      </c>
      <c r="K55" s="2">
        <f>TREND(Calibration!$A$2:$A$4,Calibration!$C$2:$C$4,E55)</f>
        <v>454.74703758085116</v>
      </c>
      <c r="L55" s="2">
        <f>TREND(Calibration!$A$2:$A$4,Calibration!$D$2:$D$4,G55)</f>
        <v>433.33299033288785</v>
      </c>
    </row>
    <row r="56" spans="1:12" x14ac:dyDescent="0.25">
      <c r="A56">
        <v>270016</v>
      </c>
      <c r="B56">
        <v>14.824000359999999</v>
      </c>
      <c r="C56">
        <v>0.31248999</v>
      </c>
      <c r="D56">
        <v>34.305999759999999</v>
      </c>
      <c r="E56">
        <v>0.25178999000000002</v>
      </c>
      <c r="F56">
        <v>37.319000240000001</v>
      </c>
      <c r="G56">
        <v>0.71560000999999995</v>
      </c>
      <c r="H56">
        <v>32.506999970000003</v>
      </c>
      <c r="J56" s="2">
        <f>TREND(Calibration!$A$2:$A$4,Calibration!$B$2:$B$4,C56)</f>
        <v>393.46021978119961</v>
      </c>
      <c r="K56" s="2">
        <f>TREND(Calibration!$A$2:$A$4,Calibration!$C$2:$C$4,E56)</f>
        <v>454.74703758085116</v>
      </c>
      <c r="L56" s="2">
        <f>TREND(Calibration!$A$2:$A$4,Calibration!$D$2:$D$4,G56)</f>
        <v>434.01640848480952</v>
      </c>
    </row>
    <row r="57" spans="1:12" x14ac:dyDescent="0.25">
      <c r="A57">
        <v>274939</v>
      </c>
      <c r="B57">
        <v>14.74600029</v>
      </c>
      <c r="C57">
        <v>0.31762001000000001</v>
      </c>
      <c r="D57">
        <v>34.35400009</v>
      </c>
      <c r="E57">
        <v>0.25173000000000001</v>
      </c>
      <c r="F57">
        <v>37.255001069999999</v>
      </c>
      <c r="G57">
        <v>0.71499997000000004</v>
      </c>
      <c r="H57">
        <v>32.526000979999999</v>
      </c>
      <c r="J57" s="2">
        <f>TREND(Calibration!$A$2:$A$4,Calibration!$B$2:$B$4,C57)</f>
        <v>416.24243594836048</v>
      </c>
      <c r="K57" s="2">
        <f>TREND(Calibration!$A$2:$A$4,Calibration!$C$2:$C$4,E57)</f>
        <v>454.28460947451913</v>
      </c>
      <c r="L57" s="2">
        <f>TREND(Calibration!$A$2:$A$4,Calibration!$D$2:$D$4,G57)</f>
        <v>433.64361009582859</v>
      </c>
    </row>
    <row r="58" spans="1:12" x14ac:dyDescent="0.25">
      <c r="A58">
        <v>279946</v>
      </c>
      <c r="B58">
        <v>14.75899982</v>
      </c>
      <c r="C58">
        <v>0.31621999000000001</v>
      </c>
      <c r="D58">
        <v>34.316001890000003</v>
      </c>
      <c r="E58">
        <v>0.25178999000000002</v>
      </c>
      <c r="F58">
        <v>37.299999239999998</v>
      </c>
      <c r="G58">
        <v>0.72149998000000004</v>
      </c>
      <c r="H58">
        <v>32.606998439999998</v>
      </c>
      <c r="J58" s="2">
        <f>TREND(Calibration!$A$2:$A$4,Calibration!$B$2:$B$4,C58)</f>
        <v>410.02500243380337</v>
      </c>
      <c r="K58" s="2">
        <f>TREND(Calibration!$A$2:$A$4,Calibration!$C$2:$C$4,E58)</f>
        <v>454.74703758085116</v>
      </c>
      <c r="L58" s="2">
        <f>TREND(Calibration!$A$2:$A$4,Calibration!$D$2:$D$4,G58)</f>
        <v>437.68199629734892</v>
      </c>
    </row>
    <row r="59" spans="1:12" x14ac:dyDescent="0.25">
      <c r="A59">
        <v>284955</v>
      </c>
      <c r="B59">
        <v>14.74600029</v>
      </c>
      <c r="C59">
        <v>0.31244000999999999</v>
      </c>
      <c r="D59">
        <v>34.316001890000003</v>
      </c>
      <c r="E59">
        <v>0.25211</v>
      </c>
      <c r="F59">
        <v>37.316001890000003</v>
      </c>
      <c r="G59">
        <v>0.72039998000000005</v>
      </c>
      <c r="H59">
        <v>32.5359993</v>
      </c>
      <c r="J59" s="2">
        <f>TREND(Calibration!$A$2:$A$4,Calibration!$B$2:$B$4,C59)</f>
        <v>393.23826057557562</v>
      </c>
      <c r="K59" s="2">
        <f>TREND(Calibration!$A$2:$A$4,Calibration!$C$2:$C$4,E59)</f>
        <v>457.2138090145454</v>
      </c>
      <c r="L59" s="2">
        <f>TREND(Calibration!$A$2:$A$4,Calibration!$D$2:$D$4,G59)</f>
        <v>436.99857814542725</v>
      </c>
    </row>
    <row r="60" spans="1:12" x14ac:dyDescent="0.25">
      <c r="A60">
        <v>289998</v>
      </c>
      <c r="B60">
        <v>14.847000120000001</v>
      </c>
      <c r="C60">
        <v>0.31302999999999997</v>
      </c>
      <c r="D60">
        <v>34.29700089</v>
      </c>
      <c r="E60">
        <v>0.252</v>
      </c>
      <c r="F60">
        <v>37.290000919999997</v>
      </c>
      <c r="G60">
        <v>0.71660000000000001</v>
      </c>
      <c r="H60">
        <v>32.603000639999998</v>
      </c>
      <c r="J60" s="2">
        <f>TREND(Calibration!$A$2:$A$4,Calibration!$B$2:$B$4,C60)</f>
        <v>395.85838285900991</v>
      </c>
      <c r="K60" s="2">
        <f>TREND(Calibration!$A$2:$A$4,Calibration!$C$2:$C$4,E60)</f>
        <v>456.36588283190622</v>
      </c>
      <c r="L60" s="2">
        <f>TREND(Calibration!$A$2:$A$4,Calibration!$D$2:$D$4,G60)</f>
        <v>434.63769150093697</v>
      </c>
    </row>
    <row r="61" spans="1:12" x14ac:dyDescent="0.25">
      <c r="A61">
        <v>295016</v>
      </c>
      <c r="B61">
        <v>14.960000040000001</v>
      </c>
      <c r="C61">
        <v>0.30643999999999999</v>
      </c>
      <c r="D61">
        <v>34.27099991</v>
      </c>
      <c r="E61">
        <v>0.25216000999999999</v>
      </c>
      <c r="F61">
        <v>37.299999239999998</v>
      </c>
      <c r="G61">
        <v>0.72100001999999996</v>
      </c>
      <c r="H61">
        <v>32.612998959999999</v>
      </c>
      <c r="J61" s="2">
        <f>TREND(Calibration!$A$2:$A$4,Calibration!$B$2:$B$4,C61)</f>
        <v>366.59245318591115</v>
      </c>
      <c r="K61" s="2">
        <f>TREND(Calibration!$A$2:$A$4,Calibration!$C$2:$C$4,E61)</f>
        <v>457.59930709085256</v>
      </c>
      <c r="L61" s="2">
        <f>TREND(Calibration!$A$2:$A$4,Calibration!$D$2:$D$4,G61)</f>
        <v>437.37137653440817</v>
      </c>
    </row>
    <row r="62" spans="1:12" x14ac:dyDescent="0.25">
      <c r="A62">
        <v>299941</v>
      </c>
      <c r="B62">
        <v>15.04399967</v>
      </c>
      <c r="C62">
        <v>0.30616999</v>
      </c>
      <c r="D62">
        <v>34.303001399999999</v>
      </c>
      <c r="E62">
        <v>0.25173000000000001</v>
      </c>
      <c r="F62">
        <v>37.340999600000004</v>
      </c>
      <c r="G62">
        <v>0.73180002</v>
      </c>
      <c r="H62">
        <v>32.641998289999997</v>
      </c>
      <c r="J62" s="2">
        <f>TREND(Calibration!$A$2:$A$4,Calibration!$B$2:$B$4,C62)</f>
        <v>365.39334944220354</v>
      </c>
      <c r="K62" s="2">
        <f>TREND(Calibration!$A$2:$A$4,Calibration!$C$2:$C$4,E62)</f>
        <v>454.28460947451913</v>
      </c>
      <c r="L62" s="2">
        <f>TREND(Calibration!$A$2:$A$4,Calibration!$D$2:$D$4,G62)</f>
        <v>444.08130020782096</v>
      </c>
    </row>
    <row r="63" spans="1:12" x14ac:dyDescent="0.25">
      <c r="A63">
        <v>304991</v>
      </c>
      <c r="B63">
        <v>15.079999920000001</v>
      </c>
      <c r="C63">
        <v>0.31378999000000002</v>
      </c>
      <c r="D63">
        <v>34.305999759999999</v>
      </c>
      <c r="E63">
        <v>0.25211</v>
      </c>
      <c r="F63">
        <v>37.347000119999997</v>
      </c>
      <c r="G63">
        <v>0.73820001000000002</v>
      </c>
      <c r="H63">
        <v>32.616001130000001</v>
      </c>
      <c r="J63" s="2">
        <f>TREND(Calibration!$A$2:$A$4,Calibration!$B$2:$B$4,C63)</f>
        <v>399.2334684268792</v>
      </c>
      <c r="K63" s="2">
        <f>TREND(Calibration!$A$2:$A$4,Calibration!$C$2:$C$4,E63)</f>
        <v>457.2138090145454</v>
      </c>
      <c r="L63" s="2">
        <f>TREND(Calibration!$A$2:$A$4,Calibration!$D$2:$D$4,G63)</f>
        <v>448.05754506065477</v>
      </c>
    </row>
    <row r="64" spans="1:12" x14ac:dyDescent="0.25">
      <c r="A64">
        <v>309940</v>
      </c>
      <c r="B64">
        <v>15.050999640000001</v>
      </c>
      <c r="C64">
        <v>0.31617001</v>
      </c>
      <c r="D64">
        <v>34.261001589999999</v>
      </c>
      <c r="E64">
        <v>0.25249000999999999</v>
      </c>
      <c r="F64">
        <v>37.321998600000001</v>
      </c>
      <c r="G64">
        <v>0.73610001999999997</v>
      </c>
      <c r="H64">
        <v>32.645000459999999</v>
      </c>
      <c r="J64" s="2">
        <f>TREND(Calibration!$A$2:$A$4,Calibration!$B$2:$B$4,C64)</f>
        <v>409.80304322817938</v>
      </c>
      <c r="K64" s="2">
        <f>TREND(Calibration!$A$2:$A$4,Calibration!$C$2:$C$4,E64)</f>
        <v>460.14308563877034</v>
      </c>
      <c r="L64" s="2">
        <f>TREND(Calibration!$A$2:$A$4,Calibration!$D$2:$D$4,G64)</f>
        <v>446.75284389260565</v>
      </c>
    </row>
    <row r="65" spans="1:12" x14ac:dyDescent="0.25">
      <c r="A65">
        <v>314939</v>
      </c>
      <c r="B65">
        <v>15.027999879999999</v>
      </c>
      <c r="C65">
        <v>0.30794999000000001</v>
      </c>
      <c r="D65">
        <v>34.312999730000001</v>
      </c>
      <c r="E65">
        <v>0.25195000000000001</v>
      </c>
      <c r="F65">
        <v>37.305999759999999</v>
      </c>
      <c r="G65">
        <v>0.73390001000000005</v>
      </c>
      <c r="H65">
        <v>32.631999970000003</v>
      </c>
      <c r="J65" s="2">
        <f>TREND(Calibration!$A$2:$A$4,Calibration!$B$2:$B$4,C65)</f>
        <v>373.29825912628803</v>
      </c>
      <c r="K65" s="2">
        <f>TREND(Calibration!$A$2:$A$4,Calibration!$C$2:$C$4,E65)</f>
        <v>455.9804618397975</v>
      </c>
      <c r="L65" s="2">
        <f>TREND(Calibration!$A$2:$A$4,Calibration!$D$2:$D$4,G65)</f>
        <v>445.38600137587008</v>
      </c>
    </row>
    <row r="66" spans="1:12" x14ac:dyDescent="0.25">
      <c r="A66">
        <v>320066</v>
      </c>
      <c r="B66">
        <v>14.9829998</v>
      </c>
      <c r="C66">
        <v>0.30772999000000001</v>
      </c>
      <c r="D66">
        <v>34.303001399999999</v>
      </c>
      <c r="E66">
        <v>0.25206000000000001</v>
      </c>
      <c r="F66">
        <v>37.36000061</v>
      </c>
      <c r="G66">
        <v>0.73390001000000005</v>
      </c>
      <c r="H66">
        <v>32.6609993</v>
      </c>
      <c r="J66" s="2">
        <f>TREND(Calibration!$A$2:$A$4,Calibration!$B$2:$B$4,C66)</f>
        <v>372.32124781701918</v>
      </c>
      <c r="K66" s="2">
        <f>TREND(Calibration!$A$2:$A$4,Calibration!$C$2:$C$4,E66)</f>
        <v>456.82838802243668</v>
      </c>
      <c r="L66" s="2">
        <f>TREND(Calibration!$A$2:$A$4,Calibration!$D$2:$D$4,G66)</f>
        <v>445.38600137587008</v>
      </c>
    </row>
    <row r="67" spans="1:12" x14ac:dyDescent="0.25">
      <c r="A67">
        <v>324939</v>
      </c>
      <c r="B67">
        <v>14.88899994</v>
      </c>
      <c r="C67">
        <v>0.31270998999999999</v>
      </c>
      <c r="D67">
        <v>34.321998600000001</v>
      </c>
      <c r="E67">
        <v>0.25238000999999999</v>
      </c>
      <c r="F67">
        <v>37.292999270000003</v>
      </c>
      <c r="G67">
        <v>0.72740000000000005</v>
      </c>
      <c r="H67">
        <v>32.587001800000003</v>
      </c>
      <c r="J67" s="2">
        <f>TREND(Calibration!$A$2:$A$4,Calibration!$B$2:$B$4,C67)</f>
        <v>394.43723109046846</v>
      </c>
      <c r="K67" s="2">
        <f>TREND(Calibration!$A$2:$A$4,Calibration!$C$2:$C$4,E67)</f>
        <v>459.29515945613093</v>
      </c>
      <c r="L67" s="2">
        <f>TREND(Calibration!$A$2:$A$4,Calibration!$D$2:$D$4,G67)</f>
        <v>441.34761517434976</v>
      </c>
    </row>
    <row r="68" spans="1:12" x14ac:dyDescent="0.25">
      <c r="A68">
        <v>329954</v>
      </c>
      <c r="B68">
        <v>14.821000099999999</v>
      </c>
      <c r="C68">
        <v>0.31233000999999999</v>
      </c>
      <c r="D68">
        <v>34.334999080000003</v>
      </c>
      <c r="E68">
        <v>0.25242998999999999</v>
      </c>
      <c r="F68">
        <v>37.277999880000003</v>
      </c>
      <c r="G68">
        <v>0.73280000999999995</v>
      </c>
      <c r="H68">
        <v>32.590999600000004</v>
      </c>
      <c r="J68" s="2">
        <f>TREND(Calibration!$A$2:$A$4,Calibration!$B$2:$B$4,C68)</f>
        <v>392.74975492094131</v>
      </c>
      <c r="K68" s="2">
        <f>TREND(Calibration!$A$2:$A$4,Calibration!$C$2:$C$4,E68)</f>
        <v>459.680426279843</v>
      </c>
      <c r="L68" s="2">
        <f>TREND(Calibration!$A$2:$A$4,Calibration!$D$2:$D$4,G68)</f>
        <v>444.70258322394835</v>
      </c>
    </row>
    <row r="69" spans="1:12" x14ac:dyDescent="0.25">
      <c r="A69">
        <v>334939</v>
      </c>
      <c r="B69">
        <v>14.81400013</v>
      </c>
      <c r="C69">
        <v>0.31237999</v>
      </c>
      <c r="D69">
        <v>34.325000760000002</v>
      </c>
      <c r="E69">
        <v>0.25238000999999999</v>
      </c>
      <c r="F69">
        <v>37.303001399999999</v>
      </c>
      <c r="G69">
        <v>0.73500001000000004</v>
      </c>
      <c r="H69">
        <v>32.541999820000001</v>
      </c>
      <c r="J69" s="2">
        <f>TREND(Calibration!$A$2:$A$4,Calibration!$B$2:$B$4,C69)</f>
        <v>392.9717141265653</v>
      </c>
      <c r="K69" s="2">
        <f>TREND(Calibration!$A$2:$A$4,Calibration!$C$2:$C$4,E69)</f>
        <v>459.29515945613093</v>
      </c>
      <c r="L69" s="2">
        <f>TREND(Calibration!$A$2:$A$4,Calibration!$D$2:$D$4,G69)</f>
        <v>446.06941952779175</v>
      </c>
    </row>
    <row r="70" spans="1:12" x14ac:dyDescent="0.25">
      <c r="A70">
        <v>339940</v>
      </c>
      <c r="B70">
        <v>14.86299992</v>
      </c>
      <c r="C70">
        <v>0.31189001</v>
      </c>
      <c r="D70">
        <v>34.286998750000002</v>
      </c>
      <c r="E70">
        <v>0.25242998999999999</v>
      </c>
      <c r="F70">
        <v>37.312000269999999</v>
      </c>
      <c r="G70">
        <v>0.74629997999999997</v>
      </c>
      <c r="H70">
        <v>32.618999479999999</v>
      </c>
      <c r="J70" s="2">
        <f>TREND(Calibration!$A$2:$A$4,Calibration!$B$2:$B$4,C70)</f>
        <v>390.79573230240362</v>
      </c>
      <c r="K70" s="2">
        <f>TREND(Calibration!$A$2:$A$4,Calibration!$C$2:$C$4,E70)</f>
        <v>459.680426279843</v>
      </c>
      <c r="L70" s="2">
        <f>TREND(Calibration!$A$2:$A$4,Calibration!$D$2:$D$4,G70)</f>
        <v>453.08996917703746</v>
      </c>
    </row>
    <row r="71" spans="1:12" x14ac:dyDescent="0.25">
      <c r="A71">
        <v>344948</v>
      </c>
      <c r="B71">
        <v>14.881999970000001</v>
      </c>
      <c r="C71">
        <v>0.31032999999999999</v>
      </c>
      <c r="D71">
        <v>34.332000729999997</v>
      </c>
      <c r="E71">
        <v>0.25242998999999999</v>
      </c>
      <c r="F71">
        <v>37.292999270000003</v>
      </c>
      <c r="G71">
        <v>0.73879998999999996</v>
      </c>
      <c r="H71">
        <v>32.5359993</v>
      </c>
      <c r="J71" s="2">
        <f>TREND(Calibration!$A$2:$A$4,Calibration!$B$2:$B$4,C71)</f>
        <v>383.86778951798328</v>
      </c>
      <c r="K71" s="2">
        <f>TREND(Calibration!$A$2:$A$4,Calibration!$C$2:$C$4,E71)</f>
        <v>459.680426279843</v>
      </c>
      <c r="L71" s="2">
        <f>TREND(Calibration!$A$2:$A$4,Calibration!$D$2:$D$4,G71)</f>
        <v>448.43030617228197</v>
      </c>
    </row>
    <row r="72" spans="1:12" x14ac:dyDescent="0.25">
      <c r="A72">
        <v>349941</v>
      </c>
      <c r="B72">
        <v>14.92099953</v>
      </c>
      <c r="C72">
        <v>0.30783999000000001</v>
      </c>
      <c r="D72">
        <v>34.308998109999997</v>
      </c>
      <c r="E72">
        <v>0.25178999000000002</v>
      </c>
      <c r="F72">
        <v>37.286998750000002</v>
      </c>
      <c r="G72">
        <v>0.73989998999999995</v>
      </c>
      <c r="H72">
        <v>32.480998990000003</v>
      </c>
      <c r="J72" s="2">
        <f>TREND(Calibration!$A$2:$A$4,Calibration!$B$2:$B$4,C72)</f>
        <v>372.80975347165349</v>
      </c>
      <c r="K72" s="2">
        <f>TREND(Calibration!$A$2:$A$4,Calibration!$C$2:$C$4,E72)</f>
        <v>454.74703758085116</v>
      </c>
      <c r="L72" s="2">
        <f>TREND(Calibration!$A$2:$A$4,Calibration!$D$2:$D$4,G72)</f>
        <v>449.11372432420364</v>
      </c>
    </row>
    <row r="73" spans="1:12" x14ac:dyDescent="0.25">
      <c r="A73">
        <v>355006</v>
      </c>
      <c r="B73">
        <v>14.914999959999999</v>
      </c>
      <c r="C73">
        <v>0.30860000999999998</v>
      </c>
      <c r="D73">
        <v>34.284000399999996</v>
      </c>
      <c r="E73">
        <v>0.25206000000000001</v>
      </c>
      <c r="F73">
        <v>37.292999270000003</v>
      </c>
      <c r="G73">
        <v>0.74690002</v>
      </c>
      <c r="H73">
        <v>32.581001280000002</v>
      </c>
      <c r="J73" s="2">
        <f>TREND(Calibration!$A$2:$A$4,Calibration!$B$2:$B$4,C73)</f>
        <v>376.18497226833756</v>
      </c>
      <c r="K73" s="2">
        <f>TREND(Calibration!$A$2:$A$4,Calibration!$C$2:$C$4,E73)</f>
        <v>456.82838802243668</v>
      </c>
      <c r="L73" s="2">
        <f>TREND(Calibration!$A$2:$A$4,Calibration!$D$2:$D$4,G73)</f>
        <v>453.46276756601844</v>
      </c>
    </row>
    <row r="74" spans="1:12" x14ac:dyDescent="0.25">
      <c r="A74">
        <v>359946</v>
      </c>
      <c r="B74">
        <v>14.82699966</v>
      </c>
      <c r="C74">
        <v>0.31114000000000003</v>
      </c>
      <c r="D74">
        <v>34.319000240000001</v>
      </c>
      <c r="E74">
        <v>0.25206000000000001</v>
      </c>
      <c r="F74">
        <v>37.262001040000001</v>
      </c>
      <c r="G74">
        <v>0.73549998000000005</v>
      </c>
      <c r="H74">
        <v>32.500999450000002</v>
      </c>
      <c r="J74" s="2">
        <f>TREND(Calibration!$A$2:$A$4,Calibration!$B$2:$B$4,C74)</f>
        <v>387.46496752029134</v>
      </c>
      <c r="K74" s="2">
        <f>TREND(Calibration!$A$2:$A$4,Calibration!$C$2:$C$4,E74)</f>
        <v>456.82838802243668</v>
      </c>
      <c r="L74" s="2">
        <f>TREND(Calibration!$A$2:$A$4,Calibration!$D$2:$D$4,G74)</f>
        <v>446.38004550362473</v>
      </c>
    </row>
    <row r="75" spans="1:12" x14ac:dyDescent="0.25">
      <c r="A75">
        <v>365034</v>
      </c>
      <c r="B75">
        <v>14.76500034</v>
      </c>
      <c r="C75">
        <v>0.30957001000000001</v>
      </c>
      <c r="D75">
        <v>34.332000729999997</v>
      </c>
      <c r="E75">
        <v>0.25233000999999999</v>
      </c>
      <c r="F75">
        <v>37.331001280000002</v>
      </c>
      <c r="G75">
        <v>0.755</v>
      </c>
      <c r="H75">
        <v>32.526000979999999</v>
      </c>
      <c r="J75" s="2">
        <f>TREND(Calibration!$A$2:$A$4,Calibration!$B$2:$B$4,C75)</f>
        <v>380.49270395011399</v>
      </c>
      <c r="K75" s="2">
        <f>TREND(Calibration!$A$2:$A$4,Calibration!$C$2:$C$4,E75)</f>
        <v>458.90973846402221</v>
      </c>
      <c r="L75" s="2">
        <f>TREND(Calibration!$A$2:$A$4,Calibration!$D$2:$D$4,G75)</f>
        <v>458.49519789529342</v>
      </c>
    </row>
    <row r="76" spans="1:12" x14ac:dyDescent="0.25">
      <c r="A76">
        <v>369939</v>
      </c>
      <c r="B76">
        <v>14.74600029</v>
      </c>
      <c r="C76">
        <v>0.31325001000000002</v>
      </c>
      <c r="D76">
        <v>34.29700089</v>
      </c>
      <c r="E76">
        <v>0.25238000999999999</v>
      </c>
      <c r="F76">
        <v>37.316001890000003</v>
      </c>
      <c r="G76">
        <v>0.75770002999999997</v>
      </c>
      <c r="H76">
        <v>32.606998439999998</v>
      </c>
      <c r="J76" s="2">
        <f>TREND(Calibration!$A$2:$A$4,Calibration!$B$2:$B$4,C76)</f>
        <v>396.83543857788391</v>
      </c>
      <c r="K76" s="2">
        <f>TREND(Calibration!$A$2:$A$4,Calibration!$C$2:$C$4,E76)</f>
        <v>459.29515945613093</v>
      </c>
      <c r="L76" s="2">
        <f>TREND(Calibration!$A$2:$A$4,Calibration!$D$2:$D$4,G76)</f>
        <v>460.17269745232346</v>
      </c>
    </row>
    <row r="77" spans="1:12" x14ac:dyDescent="0.25">
      <c r="A77">
        <v>374957</v>
      </c>
      <c r="B77">
        <v>14.76500034</v>
      </c>
      <c r="C77">
        <v>0.31152001000000001</v>
      </c>
      <c r="D77">
        <v>34.367000580000003</v>
      </c>
      <c r="E77">
        <v>0.25242998999999999</v>
      </c>
      <c r="F77">
        <v>37.290000919999997</v>
      </c>
      <c r="G77">
        <v>0.74629997999999997</v>
      </c>
      <c r="H77">
        <v>32.516998289999997</v>
      </c>
      <c r="J77" s="2">
        <f>TREND(Calibration!$A$2:$A$4,Calibration!$B$2:$B$4,C77)</f>
        <v>389.15257691863326</v>
      </c>
      <c r="K77" s="2">
        <f>TREND(Calibration!$A$2:$A$4,Calibration!$C$2:$C$4,E77)</f>
        <v>459.680426279843</v>
      </c>
      <c r="L77" s="2">
        <f>TREND(Calibration!$A$2:$A$4,Calibration!$D$2:$D$4,G77)</f>
        <v>453.08996917703746</v>
      </c>
    </row>
    <row r="78" spans="1:12" x14ac:dyDescent="0.25">
      <c r="A78">
        <v>379987</v>
      </c>
      <c r="B78">
        <v>14.876000400000001</v>
      </c>
      <c r="C78">
        <v>0.31584001</v>
      </c>
      <c r="D78">
        <v>34.332000729999997</v>
      </c>
      <c r="E78">
        <v>0.25271000999999998</v>
      </c>
      <c r="F78">
        <v>37.277999880000003</v>
      </c>
      <c r="G78">
        <v>0.75230001999999996</v>
      </c>
      <c r="H78">
        <v>32.575000760000002</v>
      </c>
      <c r="J78" s="2">
        <f>TREND(Calibration!$A$2:$A$4,Calibration!$B$2:$B$4,C78)</f>
        <v>408.33752626427622</v>
      </c>
      <c r="K78" s="2">
        <f>TREND(Calibration!$A$2:$A$4,Calibration!$C$2:$C$4,E78)</f>
        <v>461.83893800404871</v>
      </c>
      <c r="L78" s="2">
        <f>TREND(Calibration!$A$2:$A$4,Calibration!$D$2:$D$4,G78)</f>
        <v>456.81772940272481</v>
      </c>
    </row>
    <row r="79" spans="1:12" x14ac:dyDescent="0.25">
      <c r="A79">
        <v>384939</v>
      </c>
      <c r="B79">
        <v>14.98600006</v>
      </c>
      <c r="C79">
        <v>0.31400001</v>
      </c>
      <c r="D79">
        <v>34.316001890000003</v>
      </c>
      <c r="E79">
        <v>0.25334999000000002</v>
      </c>
      <c r="F79">
        <v>37.308998109999997</v>
      </c>
      <c r="G79">
        <v>0.76039999999999996</v>
      </c>
      <c r="H79">
        <v>32.513999939999998</v>
      </c>
      <c r="J79" s="2">
        <f>TREND(Calibration!$A$2:$A$4,Calibration!$B$2:$B$4,C79)</f>
        <v>400.16615895039126</v>
      </c>
      <c r="K79" s="2">
        <f>TREND(Calibration!$A$2:$A$4,Calibration!$C$2:$C$4,E79)</f>
        <v>466.77217253464414</v>
      </c>
      <c r="L79" s="2">
        <f>TREND(Calibration!$A$2:$A$4,Calibration!$D$2:$D$4,G79)</f>
        <v>461.85015973199978</v>
      </c>
    </row>
    <row r="80" spans="1:12" x14ac:dyDescent="0.25">
      <c r="A80">
        <v>389946</v>
      </c>
      <c r="B80">
        <v>15.102999690000001</v>
      </c>
      <c r="C80">
        <v>0.31373000000000001</v>
      </c>
      <c r="D80">
        <v>34.351001740000001</v>
      </c>
      <c r="E80">
        <v>0.25334999000000002</v>
      </c>
      <c r="F80">
        <v>37.308998109999997</v>
      </c>
      <c r="G80">
        <v>0.76789998999999998</v>
      </c>
      <c r="H80">
        <v>32.487998959999999</v>
      </c>
      <c r="J80" s="2">
        <f>TREND(Calibration!$A$2:$A$4,Calibration!$B$2:$B$4,C80)</f>
        <v>398.96705520668365</v>
      </c>
      <c r="K80" s="2">
        <f>TREND(Calibration!$A$2:$A$4,Calibration!$C$2:$C$4,E80)</f>
        <v>466.77217253464414</v>
      </c>
      <c r="L80" s="2">
        <f>TREND(Calibration!$A$2:$A$4,Calibration!$D$2:$D$4,G80)</f>
        <v>466.50982273675527</v>
      </c>
    </row>
    <row r="81" spans="1:12" x14ac:dyDescent="0.25">
      <c r="A81">
        <v>394939</v>
      </c>
      <c r="B81">
        <v>15.15100002</v>
      </c>
      <c r="C81">
        <v>0.31426999</v>
      </c>
      <c r="D81">
        <v>34.321998600000001</v>
      </c>
      <c r="E81">
        <v>0.25341001000000002</v>
      </c>
      <c r="F81">
        <v>37.243000029999997</v>
      </c>
      <c r="G81">
        <v>0.76630001999999997</v>
      </c>
      <c r="H81">
        <v>32.533000950000002</v>
      </c>
      <c r="J81" s="2">
        <f>TREND(Calibration!$A$2:$A$4,Calibration!$B$2:$B$4,C81)</f>
        <v>401.36512946528387</v>
      </c>
      <c r="K81" s="2">
        <f>TREND(Calibration!$A$2:$A$4,Calibration!$C$2:$C$4,E81)</f>
        <v>467.23483189357148</v>
      </c>
      <c r="L81" s="2">
        <f>TREND(Calibration!$A$2:$A$4,Calibration!$D$2:$D$4,G81)</f>
        <v>465.51577860900062</v>
      </c>
    </row>
    <row r="82" spans="1:12" x14ac:dyDescent="0.25">
      <c r="A82">
        <v>400006</v>
      </c>
      <c r="B82">
        <v>15.126000400000001</v>
      </c>
      <c r="C82">
        <v>0.31492000999999997</v>
      </c>
      <c r="D82">
        <v>34.358001710000003</v>
      </c>
      <c r="E82">
        <v>0.25302999999999998</v>
      </c>
      <c r="F82">
        <v>37.292999270000003</v>
      </c>
      <c r="G82">
        <v>0.76419996999999995</v>
      </c>
      <c r="H82">
        <v>32.469001769999998</v>
      </c>
      <c r="J82" s="2">
        <f>TREND(Calibration!$A$2:$A$4,Calibration!$B$2:$B$4,C82)</f>
        <v>404.25184260733363</v>
      </c>
      <c r="K82" s="2">
        <f>TREND(Calibration!$A$2:$A$4,Calibration!$C$2:$C$4,E82)</f>
        <v>464.30555526934631</v>
      </c>
      <c r="L82" s="2">
        <f>TREND(Calibration!$A$2:$A$4,Calibration!$D$2:$D$4,G82)</f>
        <v>464.21104016359777</v>
      </c>
    </row>
    <row r="83" spans="1:12" x14ac:dyDescent="0.25">
      <c r="A83">
        <v>404939</v>
      </c>
      <c r="B83">
        <v>15.04800034</v>
      </c>
      <c r="C83">
        <v>0.31367999000000002</v>
      </c>
      <c r="D83">
        <v>34.328998570000003</v>
      </c>
      <c r="E83">
        <v>0.25264998999999999</v>
      </c>
      <c r="F83">
        <v>37.273998259999999</v>
      </c>
      <c r="G83">
        <v>0.76090002000000001</v>
      </c>
      <c r="H83">
        <v>32.48500061</v>
      </c>
      <c r="J83" s="2">
        <f>TREND(Calibration!$A$2:$A$4,Calibration!$B$2:$B$4,C83)</f>
        <v>398.74496277224489</v>
      </c>
      <c r="K83" s="2">
        <f>TREND(Calibration!$A$2:$A$4,Calibration!$C$2:$C$4,E83)</f>
        <v>461.37627864512137</v>
      </c>
      <c r="L83" s="2">
        <f>TREND(Calibration!$A$2:$A$4,Calibration!$D$2:$D$4,G83)</f>
        <v>462.16081677229425</v>
      </c>
    </row>
    <row r="84" spans="1:12" x14ac:dyDescent="0.25">
      <c r="A84">
        <v>409946</v>
      </c>
      <c r="B84">
        <v>15.03800011</v>
      </c>
      <c r="C84">
        <v>0.31286999999999998</v>
      </c>
      <c r="D84">
        <v>34.284000399999996</v>
      </c>
      <c r="E84">
        <v>0.25275998999999999</v>
      </c>
      <c r="F84">
        <v>37.331001280000002</v>
      </c>
      <c r="G84">
        <v>0.78250003000000001</v>
      </c>
      <c r="H84">
        <v>32.603000639999998</v>
      </c>
      <c r="J84" s="2">
        <f>TREND(Calibration!$A$2:$A$4,Calibration!$B$2:$B$4,C84)</f>
        <v>395.14782917954176</v>
      </c>
      <c r="K84" s="2">
        <f>TREND(Calibration!$A$2:$A$4,Calibration!$C$2:$C$4,E84)</f>
        <v>462.22420482776056</v>
      </c>
      <c r="L84" s="2">
        <f>TREND(Calibration!$A$2:$A$4,Calibration!$D$2:$D$4,G84)</f>
        <v>475.58067033201206</v>
      </c>
    </row>
    <row r="85" spans="1:12" x14ac:dyDescent="0.25">
      <c r="A85">
        <v>414939</v>
      </c>
      <c r="B85">
        <v>14.993000029999999</v>
      </c>
      <c r="C85">
        <v>0.31217</v>
      </c>
      <c r="D85">
        <v>34.273998259999999</v>
      </c>
      <c r="E85">
        <v>0.25264998999999999</v>
      </c>
      <c r="F85">
        <v>37.325000760000002</v>
      </c>
      <c r="G85">
        <v>0.78680002999999998</v>
      </c>
      <c r="H85">
        <v>32.557998660000003</v>
      </c>
      <c r="J85" s="2">
        <f>TREND(Calibration!$A$2:$A$4,Calibration!$B$2:$B$4,C85)</f>
        <v>392.03915683186824</v>
      </c>
      <c r="K85" s="2">
        <f>TREND(Calibration!$A$2:$A$4,Calibration!$C$2:$C$4,E85)</f>
        <v>461.37627864512137</v>
      </c>
      <c r="L85" s="2">
        <f>TREND(Calibration!$A$2:$A$4,Calibration!$D$2:$D$4,G85)</f>
        <v>478.25221401679676</v>
      </c>
    </row>
    <row r="86" spans="1:12" x14ac:dyDescent="0.25">
      <c r="A86">
        <v>419939</v>
      </c>
      <c r="B86">
        <v>14.86900043</v>
      </c>
      <c r="C86">
        <v>0.31518998999999998</v>
      </c>
      <c r="D86">
        <v>34.34500122</v>
      </c>
      <c r="E86">
        <v>0.25280999999999998</v>
      </c>
      <c r="F86">
        <v>37.316001890000003</v>
      </c>
      <c r="G86">
        <v>0.78310000999999996</v>
      </c>
      <c r="H86">
        <v>32.480998990000003</v>
      </c>
      <c r="J86" s="2">
        <f>TREND(Calibration!$A$2:$A$4,Calibration!$B$2:$B$4,C86)</f>
        <v>405.45081312222624</v>
      </c>
      <c r="K86" s="2">
        <f>TREND(Calibration!$A$2:$A$4,Calibration!$C$2:$C$4,E86)</f>
        <v>462.60970290406772</v>
      </c>
      <c r="L86" s="2">
        <f>TREND(Calibration!$A$2:$A$4,Calibration!$D$2:$D$4,G86)</f>
        <v>475.95343144363926</v>
      </c>
    </row>
    <row r="87" spans="1:12" x14ac:dyDescent="0.25">
      <c r="A87">
        <v>425006</v>
      </c>
      <c r="B87">
        <v>14.83699989</v>
      </c>
      <c r="C87">
        <v>0.31367999000000002</v>
      </c>
      <c r="D87">
        <v>34.292999270000003</v>
      </c>
      <c r="E87">
        <v>0.25249000999999999</v>
      </c>
      <c r="F87">
        <v>37.319000240000001</v>
      </c>
      <c r="G87">
        <v>0.79710000999999997</v>
      </c>
      <c r="H87">
        <v>32.506999970000003</v>
      </c>
      <c r="J87" s="2">
        <f>TREND(Calibration!$A$2:$A$4,Calibration!$B$2:$B$4,C87)</f>
        <v>398.74496277224489</v>
      </c>
      <c r="K87" s="2">
        <f>TREND(Calibration!$A$2:$A$4,Calibration!$C$2:$C$4,E87)</f>
        <v>460.14308563877034</v>
      </c>
      <c r="L87" s="2">
        <f>TREND(Calibration!$A$2:$A$4,Calibration!$D$2:$D$4,G87)</f>
        <v>484.65148064991507</v>
      </c>
    </row>
    <row r="88" spans="1:12" x14ac:dyDescent="0.25">
      <c r="A88">
        <v>429939</v>
      </c>
      <c r="B88">
        <v>14.81400013</v>
      </c>
      <c r="C88">
        <v>0.30978999000000002</v>
      </c>
      <c r="D88">
        <v>34.292999270000003</v>
      </c>
      <c r="E88">
        <v>0.25275998999999999</v>
      </c>
      <c r="F88">
        <v>37.340999600000004</v>
      </c>
      <c r="G88">
        <v>0.80569999999999997</v>
      </c>
      <c r="H88">
        <v>32.516998289999997</v>
      </c>
      <c r="J88" s="2">
        <f>TREND(Calibration!$A$2:$A$4,Calibration!$B$2:$B$4,C88)</f>
        <v>381.46962644017299</v>
      </c>
      <c r="K88" s="2">
        <f>TREND(Calibration!$A$2:$A$4,Calibration!$C$2:$C$4,E88)</f>
        <v>462.22420482776056</v>
      </c>
      <c r="L88" s="2">
        <f>TREND(Calibration!$A$2:$A$4,Calibration!$D$2:$D$4,G88)</f>
        <v>489.99456180659217</v>
      </c>
    </row>
    <row r="89" spans="1:12" x14ac:dyDescent="0.25">
      <c r="A89">
        <v>435048</v>
      </c>
      <c r="B89">
        <v>14.81400013</v>
      </c>
      <c r="C89">
        <v>0.31345999000000002</v>
      </c>
      <c r="D89">
        <v>34.35400009</v>
      </c>
      <c r="E89">
        <v>0.25275998999999999</v>
      </c>
      <c r="F89">
        <v>37.280998230000002</v>
      </c>
      <c r="G89">
        <v>0.78579997999999995</v>
      </c>
      <c r="H89">
        <v>32.480998990000003</v>
      </c>
      <c r="J89" s="2">
        <f>TREND(Calibration!$A$2:$A$4,Calibration!$B$2:$B$4,C89)</f>
        <v>397.76795146297604</v>
      </c>
      <c r="K89" s="2">
        <f>TREND(Calibration!$A$2:$A$4,Calibration!$C$2:$C$4,E89)</f>
        <v>462.22420482776056</v>
      </c>
      <c r="L89" s="2">
        <f>TREND(Calibration!$A$2:$A$4,Calibration!$D$2:$D$4,G89)</f>
        <v>477.63089372331558</v>
      </c>
    </row>
    <row r="90" spans="1:12" x14ac:dyDescent="0.25">
      <c r="A90">
        <v>439939</v>
      </c>
      <c r="B90">
        <v>14.92099953</v>
      </c>
      <c r="C90">
        <v>0.31244000999999999</v>
      </c>
      <c r="D90">
        <v>34.325000760000002</v>
      </c>
      <c r="E90">
        <v>0.25280999999999998</v>
      </c>
      <c r="F90">
        <v>37.316001890000003</v>
      </c>
      <c r="G90">
        <v>0.80250001000000004</v>
      </c>
      <c r="H90">
        <v>32.516998289999997</v>
      </c>
      <c r="J90" s="2">
        <f>TREND(Calibration!$A$2:$A$4,Calibration!$B$2:$B$4,C90)</f>
        <v>393.23826057557562</v>
      </c>
      <c r="K90" s="2">
        <f>TREND(Calibration!$A$2:$A$4,Calibration!$C$2:$C$4,E90)</f>
        <v>462.60970290406772</v>
      </c>
      <c r="L90" s="2">
        <f>TREND(Calibration!$A$2:$A$4,Calibration!$D$2:$D$4,G90)</f>
        <v>488.00644248662149</v>
      </c>
    </row>
    <row r="91" spans="1:12" x14ac:dyDescent="0.25">
      <c r="A91">
        <v>445002</v>
      </c>
      <c r="B91">
        <v>14.944000239999999</v>
      </c>
      <c r="C91">
        <v>0.31222000999999999</v>
      </c>
      <c r="D91">
        <v>34.284000399999996</v>
      </c>
      <c r="E91">
        <v>0.25313999999999998</v>
      </c>
      <c r="F91">
        <v>37.321998600000001</v>
      </c>
      <c r="G91">
        <v>0.80629998000000003</v>
      </c>
      <c r="H91">
        <v>32.472000119999997</v>
      </c>
      <c r="J91" s="2">
        <f>TREND(Calibration!$A$2:$A$4,Calibration!$B$2:$B$4,C91)</f>
        <v>392.26124926630678</v>
      </c>
      <c r="K91" s="2">
        <f>TREND(Calibration!$A$2:$A$4,Calibration!$C$2:$C$4,E91)</f>
        <v>465.1534814519855</v>
      </c>
      <c r="L91" s="2">
        <f>TREND(Calibration!$A$2:$A$4,Calibration!$D$2:$D$4,G91)</f>
        <v>490.36732291821949</v>
      </c>
    </row>
    <row r="92" spans="1:12" x14ac:dyDescent="0.25">
      <c r="A92">
        <v>449949</v>
      </c>
      <c r="B92">
        <v>14.97000027</v>
      </c>
      <c r="C92">
        <v>0.31280999999999998</v>
      </c>
      <c r="D92">
        <v>34.292999270000003</v>
      </c>
      <c r="E92">
        <v>0.25297998999999999</v>
      </c>
      <c r="F92">
        <v>37.292999270000003</v>
      </c>
      <c r="G92">
        <v>0.80470001999999996</v>
      </c>
      <c r="H92">
        <v>32.509998320000001</v>
      </c>
      <c r="J92" s="2">
        <f>TREND(Calibration!$A$2:$A$4,Calibration!$B$2:$B$4,C92)</f>
        <v>394.88137154974106</v>
      </c>
      <c r="K92" s="2">
        <f>TREND(Calibration!$A$2:$A$4,Calibration!$C$2:$C$4,E92)</f>
        <v>463.92005719303916</v>
      </c>
      <c r="L92" s="2">
        <f>TREND(Calibration!$A$2:$A$4,Calibration!$D$2:$D$4,G92)</f>
        <v>489.37328500335707</v>
      </c>
    </row>
    <row r="93" spans="1:12" x14ac:dyDescent="0.25">
      <c r="A93">
        <v>454947</v>
      </c>
      <c r="B93">
        <v>14.960000040000001</v>
      </c>
      <c r="C93">
        <v>0.30957001000000001</v>
      </c>
      <c r="D93">
        <v>34.338001249999998</v>
      </c>
      <c r="E93">
        <v>0.25302999999999998</v>
      </c>
      <c r="F93">
        <v>37.308998109999997</v>
      </c>
      <c r="G93">
        <v>0.80030000000000001</v>
      </c>
      <c r="H93">
        <v>32.421001429999997</v>
      </c>
      <c r="J93" s="2">
        <f>TREND(Calibration!$A$2:$A$4,Calibration!$B$2:$B$4,C93)</f>
        <v>380.49270395011399</v>
      </c>
      <c r="K93" s="2">
        <f>TREND(Calibration!$A$2:$A$4,Calibration!$C$2:$C$4,E93)</f>
        <v>464.30555526934631</v>
      </c>
      <c r="L93" s="2">
        <f>TREND(Calibration!$A$2:$A$4,Calibration!$D$2:$D$4,G93)</f>
        <v>486.63959996988581</v>
      </c>
    </row>
    <row r="94" spans="1:12" x14ac:dyDescent="0.25">
      <c r="A94">
        <v>459939</v>
      </c>
      <c r="B94">
        <v>14.897999759999999</v>
      </c>
      <c r="C94">
        <v>0.31075998999999999</v>
      </c>
      <c r="D94">
        <v>34.29700089</v>
      </c>
      <c r="E94">
        <v>0.25297998999999999</v>
      </c>
      <c r="F94">
        <v>37.268001560000002</v>
      </c>
      <c r="G94">
        <v>0.79710000999999997</v>
      </c>
      <c r="H94">
        <v>32.520000459999999</v>
      </c>
      <c r="J94" s="2">
        <f>TREND(Calibration!$A$2:$A$4,Calibration!$B$2:$B$4,C94)</f>
        <v>385.77735812194919</v>
      </c>
      <c r="K94" s="2">
        <f>TREND(Calibration!$A$2:$A$4,Calibration!$C$2:$C$4,E94)</f>
        <v>463.92005719303916</v>
      </c>
      <c r="L94" s="2">
        <f>TREND(Calibration!$A$2:$A$4,Calibration!$D$2:$D$4,G94)</f>
        <v>484.65148064991507</v>
      </c>
    </row>
    <row r="95" spans="1:12" x14ac:dyDescent="0.25">
      <c r="A95">
        <v>464956</v>
      </c>
      <c r="B95">
        <v>14.829999920000001</v>
      </c>
      <c r="C95">
        <v>0.31086998999999998</v>
      </c>
      <c r="D95">
        <v>34.29700089</v>
      </c>
      <c r="E95">
        <v>0.25280999999999998</v>
      </c>
      <c r="F95">
        <v>37.284000399999996</v>
      </c>
      <c r="G95">
        <v>0.80409998000000005</v>
      </c>
      <c r="H95">
        <v>32.533000950000002</v>
      </c>
      <c r="J95" s="2">
        <f>TREND(Calibration!$A$2:$A$4,Calibration!$B$2:$B$4,C95)</f>
        <v>386.2658637765835</v>
      </c>
      <c r="K95" s="2">
        <f>TREND(Calibration!$A$2:$A$4,Calibration!$C$2:$C$4,E95)</f>
        <v>462.60970290406772</v>
      </c>
      <c r="L95" s="2">
        <f>TREND(Calibration!$A$2:$A$4,Calibration!$D$2:$D$4,G95)</f>
        <v>489.00048661437614</v>
      </c>
    </row>
    <row r="96" spans="1:12" x14ac:dyDescent="0.25">
      <c r="A96">
        <v>470022</v>
      </c>
      <c r="B96">
        <v>14.769000050000001</v>
      </c>
      <c r="C96">
        <v>0.31426999</v>
      </c>
      <c r="D96">
        <v>34.312999730000001</v>
      </c>
      <c r="E96">
        <v>0.25264998999999999</v>
      </c>
      <c r="F96">
        <v>37.316001890000003</v>
      </c>
      <c r="G96">
        <v>0.80470001999999996</v>
      </c>
      <c r="H96">
        <v>32.44900131</v>
      </c>
      <c r="J96" s="2">
        <f>TREND(Calibration!$A$2:$A$4,Calibration!$B$2:$B$4,C96)</f>
        <v>401.36512946528387</v>
      </c>
      <c r="K96" s="2">
        <f>TREND(Calibration!$A$2:$A$4,Calibration!$C$2:$C$4,E96)</f>
        <v>461.37627864512137</v>
      </c>
      <c r="L96" s="2">
        <f>TREND(Calibration!$A$2:$A$4,Calibration!$D$2:$D$4,G96)</f>
        <v>489.37328500335707</v>
      </c>
    </row>
    <row r="97" spans="1:12" x14ac:dyDescent="0.25">
      <c r="A97">
        <v>474939</v>
      </c>
      <c r="B97">
        <v>14.713999749999999</v>
      </c>
      <c r="C97">
        <v>0.31184000000000001</v>
      </c>
      <c r="D97">
        <v>34.321998600000001</v>
      </c>
      <c r="E97">
        <v>0.25275998999999999</v>
      </c>
      <c r="F97">
        <v>37.26499939</v>
      </c>
      <c r="G97">
        <v>0.80030000000000001</v>
      </c>
      <c r="H97">
        <v>32.456001280000002</v>
      </c>
      <c r="J97" s="2">
        <f>TREND(Calibration!$A$2:$A$4,Calibration!$B$2:$B$4,C97)</f>
        <v>390.57363986796486</v>
      </c>
      <c r="K97" s="2">
        <f>TREND(Calibration!$A$2:$A$4,Calibration!$C$2:$C$4,E97)</f>
        <v>462.22420482776056</v>
      </c>
      <c r="L97" s="2">
        <f>TREND(Calibration!$A$2:$A$4,Calibration!$D$2:$D$4,G97)</f>
        <v>486.63959996988581</v>
      </c>
    </row>
    <row r="98" spans="1:12" x14ac:dyDescent="0.25">
      <c r="A98">
        <v>480188</v>
      </c>
      <c r="B98">
        <v>14.739000320000001</v>
      </c>
      <c r="C98">
        <v>0.31189001</v>
      </c>
      <c r="D98">
        <v>34.334999080000003</v>
      </c>
      <c r="E98">
        <v>0.25242998999999999</v>
      </c>
      <c r="F98">
        <v>37.273998259999999</v>
      </c>
      <c r="G98">
        <v>0.81709999</v>
      </c>
      <c r="H98">
        <v>32.500999450000002</v>
      </c>
      <c r="J98" s="2">
        <f>TREND(Calibration!$A$2:$A$4,Calibration!$B$2:$B$4,C98)</f>
        <v>390.79573230240362</v>
      </c>
      <c r="K98" s="2">
        <f>TREND(Calibration!$A$2:$A$4,Calibration!$C$2:$C$4,E98)</f>
        <v>459.680426279843</v>
      </c>
      <c r="L98" s="2">
        <f>TREND(Calibration!$A$2:$A$4,Calibration!$D$2:$D$4,G98)</f>
        <v>497.07725280452451</v>
      </c>
    </row>
    <row r="99" spans="1:12" x14ac:dyDescent="0.25">
      <c r="A99">
        <v>484956</v>
      </c>
      <c r="B99">
        <v>14.795000079999999</v>
      </c>
      <c r="C99">
        <v>0.31237999</v>
      </c>
      <c r="D99">
        <v>34.321998600000001</v>
      </c>
      <c r="E99">
        <v>0.25238000999999999</v>
      </c>
      <c r="F99">
        <v>37.334999080000003</v>
      </c>
      <c r="G99">
        <v>0.81279999000000003</v>
      </c>
      <c r="H99">
        <v>32.391998289999997</v>
      </c>
      <c r="J99" s="2">
        <f>TREND(Calibration!$A$2:$A$4,Calibration!$B$2:$B$4,C99)</f>
        <v>392.9717141265653</v>
      </c>
      <c r="K99" s="2">
        <f>TREND(Calibration!$A$2:$A$4,Calibration!$C$2:$C$4,E99)</f>
        <v>459.29515945613093</v>
      </c>
      <c r="L99" s="2">
        <f>TREND(Calibration!$A$2:$A$4,Calibration!$D$2:$D$4,G99)</f>
        <v>494.40570911973981</v>
      </c>
    </row>
    <row r="100" spans="1:12" x14ac:dyDescent="0.25">
      <c r="A100">
        <v>489951</v>
      </c>
      <c r="B100">
        <v>14.847000120000001</v>
      </c>
      <c r="C100">
        <v>0.31217</v>
      </c>
      <c r="D100">
        <v>34.303001399999999</v>
      </c>
      <c r="E100">
        <v>0.25264998999999999</v>
      </c>
      <c r="F100">
        <v>37.286998750000002</v>
      </c>
      <c r="G100">
        <v>0.81330000999999996</v>
      </c>
      <c r="H100">
        <v>32.423999790000003</v>
      </c>
      <c r="J100" s="2">
        <f>TREND(Calibration!$A$2:$A$4,Calibration!$B$2:$B$4,C100)</f>
        <v>392.03915683186824</v>
      </c>
      <c r="K100" s="2">
        <f>TREND(Calibration!$A$2:$A$4,Calibration!$C$2:$C$4,E100)</f>
        <v>461.37627864512137</v>
      </c>
      <c r="L100" s="2">
        <f>TREND(Calibration!$A$2:$A$4,Calibration!$D$2:$D$4,G100)</f>
        <v>494.71636616003417</v>
      </c>
    </row>
    <row r="101" spans="1:12" x14ac:dyDescent="0.25">
      <c r="A101">
        <v>494940</v>
      </c>
      <c r="B101">
        <v>14.852999690000001</v>
      </c>
      <c r="C101">
        <v>0.31444000999999999</v>
      </c>
      <c r="D101">
        <v>34.316001890000003</v>
      </c>
      <c r="E101">
        <v>0.25275998999999999</v>
      </c>
      <c r="F101">
        <v>37.286998750000002</v>
      </c>
      <c r="G101">
        <v>0.82090001999999995</v>
      </c>
      <c r="H101">
        <v>32.4109993</v>
      </c>
      <c r="J101" s="2">
        <f>TREND(Calibration!$A$2:$A$4,Calibration!$B$2:$B$4,C101)</f>
        <v>402.12018156892896</v>
      </c>
      <c r="K101" s="2">
        <f>TREND(Calibration!$A$2:$A$4,Calibration!$C$2:$C$4,E101)</f>
        <v>462.22420482776056</v>
      </c>
      <c r="L101" s="2">
        <f>TREND(Calibration!$A$2:$A$4,Calibration!$D$2:$D$4,G101)</f>
        <v>499.43817051347617</v>
      </c>
    </row>
    <row r="102" spans="1:12" x14ac:dyDescent="0.25">
      <c r="A102">
        <v>499939</v>
      </c>
      <c r="B102">
        <v>14.81400013</v>
      </c>
      <c r="C102">
        <v>0.31562001000000001</v>
      </c>
      <c r="D102">
        <v>34.328998570000003</v>
      </c>
      <c r="E102">
        <v>0.25242998999999999</v>
      </c>
      <c r="F102">
        <v>37.26499939</v>
      </c>
      <c r="G102">
        <v>0.82840002000000001</v>
      </c>
      <c r="H102">
        <v>32.403999329999998</v>
      </c>
      <c r="J102" s="2">
        <f>TREND(Calibration!$A$2:$A$4,Calibration!$B$2:$B$4,C102)</f>
        <v>407.36051495500737</v>
      </c>
      <c r="K102" s="2">
        <f>TREND(Calibration!$A$2:$A$4,Calibration!$C$2:$C$4,E102)</f>
        <v>459.680426279843</v>
      </c>
      <c r="L102" s="2">
        <f>TREND(Calibration!$A$2:$A$4,Calibration!$D$2:$D$4,G102)</f>
        <v>504.09783973112394</v>
      </c>
    </row>
    <row r="103" spans="1:12" x14ac:dyDescent="0.25">
      <c r="A103">
        <v>505049</v>
      </c>
      <c r="B103">
        <v>14.76200008</v>
      </c>
      <c r="C103">
        <v>0.31400001</v>
      </c>
      <c r="D103">
        <v>34.351001740000001</v>
      </c>
      <c r="E103">
        <v>0.25249000999999999</v>
      </c>
      <c r="F103">
        <v>37.245998380000003</v>
      </c>
      <c r="G103">
        <v>0.81650001000000005</v>
      </c>
      <c r="H103">
        <v>32.375999450000002</v>
      </c>
      <c r="J103" s="2">
        <f>TREND(Calibration!$A$2:$A$4,Calibration!$B$2:$B$4,C103)</f>
        <v>400.16615895039126</v>
      </c>
      <c r="K103" s="2">
        <f>TREND(Calibration!$A$2:$A$4,Calibration!$C$2:$C$4,E103)</f>
        <v>460.14308563877034</v>
      </c>
      <c r="L103" s="2">
        <f>TREND(Calibration!$A$2:$A$4,Calibration!$D$2:$D$4,G103)</f>
        <v>496.70449169289731</v>
      </c>
    </row>
    <row r="104" spans="1:12" x14ac:dyDescent="0.25">
      <c r="A104">
        <v>509939</v>
      </c>
      <c r="B104">
        <v>14.78199959</v>
      </c>
      <c r="C104">
        <v>0.31253998999999999</v>
      </c>
      <c r="D104">
        <v>34.280998230000002</v>
      </c>
      <c r="E104">
        <v>0.25238000999999999</v>
      </c>
      <c r="F104">
        <v>37.319000240000001</v>
      </c>
      <c r="G104">
        <v>0.83710002999999999</v>
      </c>
      <c r="H104">
        <v>32.462001800000003</v>
      </c>
      <c r="J104" s="2">
        <f>TREND(Calibration!$A$2:$A$4,Calibration!$B$2:$B$4,C104)</f>
        <v>393.68226780603345</v>
      </c>
      <c r="K104" s="2">
        <f>TREND(Calibration!$A$2:$A$4,Calibration!$C$2:$C$4,E104)</f>
        <v>459.29515945613093</v>
      </c>
      <c r="L104" s="2">
        <f>TREND(Calibration!$A$2:$A$4,Calibration!$D$2:$D$4,G104)</f>
        <v>509.50306223648761</v>
      </c>
    </row>
    <row r="105" spans="1:12" x14ac:dyDescent="0.25">
      <c r="A105">
        <v>514970</v>
      </c>
      <c r="B105">
        <v>14.739000320000001</v>
      </c>
      <c r="C105">
        <v>0.31313999999999997</v>
      </c>
      <c r="D105">
        <v>34.299999239999998</v>
      </c>
      <c r="E105">
        <v>0.25238000999999999</v>
      </c>
      <c r="F105">
        <v>37.29700089</v>
      </c>
      <c r="G105">
        <v>0.83710002999999999</v>
      </c>
      <c r="H105">
        <v>32.4109993</v>
      </c>
      <c r="J105" s="2">
        <f>TREND(Calibration!$A$2:$A$4,Calibration!$B$2:$B$4,C105)</f>
        <v>396.34688851364422</v>
      </c>
      <c r="K105" s="2">
        <f>TREND(Calibration!$A$2:$A$4,Calibration!$C$2:$C$4,E105)</f>
        <v>459.29515945613093</v>
      </c>
      <c r="L105" s="2">
        <f>TREND(Calibration!$A$2:$A$4,Calibration!$D$2:$D$4,G105)</f>
        <v>509.50306223648761</v>
      </c>
    </row>
    <row r="106" spans="1:12" x14ac:dyDescent="0.25">
      <c r="A106">
        <v>519946</v>
      </c>
      <c r="B106">
        <v>14.66800022</v>
      </c>
      <c r="C106">
        <v>0.30832999999999999</v>
      </c>
      <c r="D106">
        <v>34.338001249999998</v>
      </c>
      <c r="E106">
        <v>0.25275998999999999</v>
      </c>
      <c r="F106">
        <v>37.26499939</v>
      </c>
      <c r="G106">
        <v>0.82679999000000004</v>
      </c>
      <c r="H106">
        <v>32.45299911</v>
      </c>
      <c r="J106" s="2">
        <f>TREND(Calibration!$A$2:$A$4,Calibration!$B$2:$B$4,C106)</f>
        <v>374.98586852462995</v>
      </c>
      <c r="K106" s="2">
        <f>TREND(Calibration!$A$2:$A$4,Calibration!$C$2:$C$4,E106)</f>
        <v>462.22420482776056</v>
      </c>
      <c r="L106" s="2">
        <f>TREND(Calibration!$A$2:$A$4,Calibration!$D$2:$D$4,G106)</f>
        <v>503.10375832601562</v>
      </c>
    </row>
    <row r="107" spans="1:12" x14ac:dyDescent="0.25">
      <c r="A107">
        <v>525065</v>
      </c>
      <c r="B107">
        <v>14.739000320000001</v>
      </c>
      <c r="C107">
        <v>0.31378999000000002</v>
      </c>
      <c r="D107">
        <v>34.319000240000001</v>
      </c>
      <c r="E107">
        <v>0.25211</v>
      </c>
      <c r="F107">
        <v>37.308998109999997</v>
      </c>
      <c r="G107">
        <v>0.83440000000000003</v>
      </c>
      <c r="H107">
        <v>32.388000490000003</v>
      </c>
      <c r="J107" s="2">
        <f>TREND(Calibration!$A$2:$A$4,Calibration!$B$2:$B$4,C107)</f>
        <v>399.2334684268792</v>
      </c>
      <c r="K107" s="2">
        <f>TREND(Calibration!$A$2:$A$4,Calibration!$C$2:$C$4,E107)</f>
        <v>457.2138090145454</v>
      </c>
      <c r="L107" s="2">
        <f>TREND(Calibration!$A$2:$A$4,Calibration!$D$2:$D$4,G107)</f>
        <v>507.82556267945756</v>
      </c>
    </row>
    <row r="108" spans="1:12" x14ac:dyDescent="0.25">
      <c r="A108">
        <v>529940</v>
      </c>
      <c r="B108">
        <v>14.881999970000001</v>
      </c>
      <c r="C108">
        <v>0.31768000000000002</v>
      </c>
      <c r="D108">
        <v>34.332000729999997</v>
      </c>
      <c r="E108">
        <v>0.25249000999999999</v>
      </c>
      <c r="F108">
        <v>37.26499939</v>
      </c>
      <c r="G108">
        <v>0.82899999999999996</v>
      </c>
      <c r="H108">
        <v>32.426998140000002</v>
      </c>
      <c r="J108" s="2">
        <f>TREND(Calibration!$A$2:$A$4,Calibration!$B$2:$B$4,C108)</f>
        <v>416.50884916855625</v>
      </c>
      <c r="K108" s="2">
        <f>TREND(Calibration!$A$2:$A$4,Calibration!$C$2:$C$4,E108)</f>
        <v>460.14308563877034</v>
      </c>
      <c r="L108" s="2">
        <f>TREND(Calibration!$A$2:$A$4,Calibration!$D$2:$D$4,G108)</f>
        <v>504.4706008427512</v>
      </c>
    </row>
    <row r="109" spans="1:12" x14ac:dyDescent="0.25">
      <c r="A109">
        <v>535025</v>
      </c>
      <c r="B109">
        <v>14.9829998</v>
      </c>
      <c r="C109">
        <v>0.31540998999999997</v>
      </c>
      <c r="D109">
        <v>34.316001890000003</v>
      </c>
      <c r="E109">
        <v>0.25249000999999999</v>
      </c>
      <c r="F109">
        <v>37.268001560000002</v>
      </c>
      <c r="G109">
        <v>0.82630002000000002</v>
      </c>
      <c r="H109">
        <v>32.368999479999999</v>
      </c>
      <c r="J109" s="2">
        <f>TREND(Calibration!$A$2:$A$4,Calibration!$B$2:$B$4,C109)</f>
        <v>406.42782443149508</v>
      </c>
      <c r="K109" s="2">
        <f>TREND(Calibration!$A$2:$A$4,Calibration!$C$2:$C$4,E109)</f>
        <v>460.14308563877034</v>
      </c>
      <c r="L109" s="2">
        <f>TREND(Calibration!$A$2:$A$4,Calibration!$D$2:$D$4,G109)</f>
        <v>502.79313235018265</v>
      </c>
    </row>
    <row r="110" spans="1:12" x14ac:dyDescent="0.25">
      <c r="A110">
        <v>540016</v>
      </c>
      <c r="B110">
        <v>15.09300041</v>
      </c>
      <c r="C110">
        <v>0.31518998999999998</v>
      </c>
      <c r="D110">
        <v>34.303001399999999</v>
      </c>
      <c r="E110">
        <v>0.25206000000000001</v>
      </c>
      <c r="F110">
        <v>37.273998259999999</v>
      </c>
      <c r="G110">
        <v>0.83219999</v>
      </c>
      <c r="H110">
        <v>32.437000269999999</v>
      </c>
      <c r="J110" s="2">
        <f>TREND(Calibration!$A$2:$A$4,Calibration!$B$2:$B$4,C110)</f>
        <v>405.45081312222624</v>
      </c>
      <c r="K110" s="2">
        <f>TREND(Calibration!$A$2:$A$4,Calibration!$C$2:$C$4,E110)</f>
        <v>456.82838802243668</v>
      </c>
      <c r="L110" s="2">
        <f>TREND(Calibration!$A$2:$A$4,Calibration!$D$2:$D$4,G110)</f>
        <v>506.45872016272199</v>
      </c>
    </row>
    <row r="111" spans="1:12" x14ac:dyDescent="0.25">
      <c r="A111">
        <v>544939</v>
      </c>
      <c r="B111">
        <v>15.11600018</v>
      </c>
      <c r="C111">
        <v>0.31384000000000001</v>
      </c>
      <c r="D111">
        <v>34.303001399999999</v>
      </c>
      <c r="E111">
        <v>0.25216000999999999</v>
      </c>
      <c r="F111">
        <v>37.303001399999999</v>
      </c>
      <c r="G111">
        <v>0.83710002999999999</v>
      </c>
      <c r="H111">
        <v>32.353000639999998</v>
      </c>
      <c r="J111" s="2">
        <f>TREND(Calibration!$A$2:$A$4,Calibration!$B$2:$B$4,C111)</f>
        <v>399.45556086131796</v>
      </c>
      <c r="K111" s="2">
        <f>TREND(Calibration!$A$2:$A$4,Calibration!$C$2:$C$4,E111)</f>
        <v>457.59930709085256</v>
      </c>
      <c r="L111" s="2">
        <f>TREND(Calibration!$A$2:$A$4,Calibration!$D$2:$D$4,G111)</f>
        <v>509.50306223648761</v>
      </c>
    </row>
    <row r="112" spans="1:12" x14ac:dyDescent="0.25">
      <c r="A112">
        <v>549987</v>
      </c>
      <c r="B112">
        <v>15.041000370000001</v>
      </c>
      <c r="C112">
        <v>0.31302999999999997</v>
      </c>
      <c r="D112">
        <v>34.328998570000003</v>
      </c>
      <c r="E112">
        <v>0.25242998999999999</v>
      </c>
      <c r="F112">
        <v>37.277999880000003</v>
      </c>
      <c r="G112">
        <v>0.83759998999999996</v>
      </c>
      <c r="H112">
        <v>32.36000061</v>
      </c>
      <c r="J112" s="2">
        <f>TREND(Calibration!$A$2:$A$4,Calibration!$B$2:$B$4,C112)</f>
        <v>395.85838285900991</v>
      </c>
      <c r="K112" s="2">
        <f>TREND(Calibration!$A$2:$A$4,Calibration!$C$2:$C$4,E112)</f>
        <v>459.680426279843</v>
      </c>
      <c r="L112" s="2">
        <f>TREND(Calibration!$A$2:$A$4,Calibration!$D$2:$D$4,G112)</f>
        <v>509.81368199942835</v>
      </c>
    </row>
    <row r="113" spans="1:12" x14ac:dyDescent="0.25">
      <c r="A113">
        <v>554940</v>
      </c>
      <c r="B113">
        <v>14.993000029999999</v>
      </c>
      <c r="C113">
        <v>0.31437999</v>
      </c>
      <c r="D113">
        <v>34.316001890000003</v>
      </c>
      <c r="E113">
        <v>0.25249000999999999</v>
      </c>
      <c r="F113">
        <v>37.305999759999999</v>
      </c>
      <c r="G113">
        <v>0.83810001999999995</v>
      </c>
      <c r="H113">
        <v>32.337001800000003</v>
      </c>
      <c r="J113" s="2">
        <f>TREND(Calibration!$A$2:$A$4,Calibration!$B$2:$B$4,C113)</f>
        <v>401.85363511991841</v>
      </c>
      <c r="K113" s="2">
        <f>TREND(Calibration!$A$2:$A$4,Calibration!$C$2:$C$4,E113)</f>
        <v>460.14308563877034</v>
      </c>
      <c r="L113" s="2">
        <f>TREND(Calibration!$A$2:$A$4,Calibration!$D$2:$D$4,G113)</f>
        <v>510.12434525261506</v>
      </c>
    </row>
    <row r="114" spans="1:12" x14ac:dyDescent="0.25">
      <c r="A114">
        <v>559941</v>
      </c>
      <c r="B114">
        <v>14.940999980000001</v>
      </c>
      <c r="C114">
        <v>0.30779001</v>
      </c>
      <c r="D114">
        <v>34.321998600000001</v>
      </c>
      <c r="E114">
        <v>0.25238000999999999</v>
      </c>
      <c r="F114">
        <v>37.303001399999999</v>
      </c>
      <c r="G114">
        <v>0.85000001999999997</v>
      </c>
      <c r="H114">
        <v>32.366001130000001</v>
      </c>
      <c r="J114" s="2">
        <f>TREND(Calibration!$A$2:$A$4,Calibration!$B$2:$B$4,C114)</f>
        <v>372.58779426602973</v>
      </c>
      <c r="K114" s="2">
        <f>TREND(Calibration!$A$2:$A$4,Calibration!$C$2:$C$4,E114)</f>
        <v>459.29515945613093</v>
      </c>
      <c r="L114" s="2">
        <f>TREND(Calibration!$A$2:$A$4,Calibration!$D$2:$D$4,G114)</f>
        <v>517.51768707794952</v>
      </c>
    </row>
    <row r="115" spans="1:12" x14ac:dyDescent="0.25">
      <c r="A115">
        <v>564985</v>
      </c>
      <c r="B115">
        <v>14.84000015</v>
      </c>
      <c r="C115">
        <v>0.31503001000000003</v>
      </c>
      <c r="D115">
        <v>34.316001890000003</v>
      </c>
      <c r="E115">
        <v>0.25233000999999999</v>
      </c>
      <c r="F115">
        <v>37.299999239999998</v>
      </c>
      <c r="G115">
        <v>0.84519999999999995</v>
      </c>
      <c r="H115">
        <v>32.347000119999997</v>
      </c>
      <c r="J115" s="2">
        <f>TREND(Calibration!$A$2:$A$4,Calibration!$B$2:$B$4,C115)</f>
        <v>404.74034826196817</v>
      </c>
      <c r="K115" s="2">
        <f>TREND(Calibration!$A$2:$A$4,Calibration!$C$2:$C$4,E115)</f>
        <v>458.90973846402221</v>
      </c>
      <c r="L115" s="2">
        <f>TREND(Calibration!$A$2:$A$4,Calibration!$D$2:$D$4,G115)</f>
        <v>514.53548635287029</v>
      </c>
    </row>
    <row r="116" spans="1:12" x14ac:dyDescent="0.25">
      <c r="A116">
        <v>569941</v>
      </c>
      <c r="B116">
        <v>14.739000320000001</v>
      </c>
      <c r="C116">
        <v>0.31459999</v>
      </c>
      <c r="D116">
        <v>34.328998570000003</v>
      </c>
      <c r="E116">
        <v>0.25271000999999998</v>
      </c>
      <c r="F116">
        <v>37.245998380000003</v>
      </c>
      <c r="G116">
        <v>0.85000001999999997</v>
      </c>
      <c r="H116">
        <v>32.3429985</v>
      </c>
      <c r="J116" s="2">
        <f>TREND(Calibration!$A$2:$A$4,Calibration!$B$2:$B$4,C116)</f>
        <v>402.83064642918725</v>
      </c>
      <c r="K116" s="2">
        <f>TREND(Calibration!$A$2:$A$4,Calibration!$C$2:$C$4,E116)</f>
        <v>461.83893800404871</v>
      </c>
      <c r="L116" s="2">
        <f>TREND(Calibration!$A$2:$A$4,Calibration!$D$2:$D$4,G116)</f>
        <v>517.51768707794952</v>
      </c>
    </row>
    <row r="117" spans="1:12" x14ac:dyDescent="0.25">
      <c r="A117">
        <v>574956</v>
      </c>
      <c r="B117">
        <v>14.76200008</v>
      </c>
      <c r="C117">
        <v>0.31746000000000002</v>
      </c>
      <c r="D117">
        <v>34.321998600000001</v>
      </c>
      <c r="E117">
        <v>0.25275998999999999</v>
      </c>
      <c r="F117">
        <v>37.249000549999998</v>
      </c>
      <c r="G117">
        <v>0.85919999999999996</v>
      </c>
      <c r="H117">
        <v>32.362998959999999</v>
      </c>
      <c r="J117" s="2">
        <f>TREND(Calibration!$A$2:$A$4,Calibration!$B$2:$B$4,C117)</f>
        <v>415.53183785928741</v>
      </c>
      <c r="K117" s="2">
        <f>TREND(Calibration!$A$2:$A$4,Calibration!$C$2:$C$4,E117)</f>
        <v>462.22420482776056</v>
      </c>
      <c r="L117" s="2">
        <f>TREND(Calibration!$A$2:$A$4,Calibration!$D$2:$D$4,G117)</f>
        <v>523.23353555914616</v>
      </c>
    </row>
    <row r="118" spans="1:12" x14ac:dyDescent="0.25">
      <c r="A118">
        <v>579940</v>
      </c>
      <c r="B118">
        <v>14.80799961</v>
      </c>
      <c r="C118">
        <v>0.31843999000000001</v>
      </c>
      <c r="D118">
        <v>34.29700089</v>
      </c>
      <c r="E118">
        <v>0.25280999999999998</v>
      </c>
      <c r="F118">
        <v>37.273998259999999</v>
      </c>
      <c r="G118">
        <v>0.85869998000000003</v>
      </c>
      <c r="H118">
        <v>32.368999479999999</v>
      </c>
      <c r="J118" s="2">
        <f>TREND(Calibration!$A$2:$A$4,Calibration!$B$2:$B$4,C118)</f>
        <v>419.88393473642532</v>
      </c>
      <c r="K118" s="2">
        <f>TREND(Calibration!$A$2:$A$4,Calibration!$C$2:$C$4,E118)</f>
        <v>462.60970290406772</v>
      </c>
      <c r="L118" s="2">
        <f>TREND(Calibration!$A$2:$A$4,Calibration!$D$2:$D$4,G118)</f>
        <v>522.92287851885169</v>
      </c>
    </row>
    <row r="119" spans="1:12" x14ac:dyDescent="0.25">
      <c r="A119">
        <v>585141</v>
      </c>
      <c r="B119">
        <v>14.84300041</v>
      </c>
      <c r="C119">
        <v>0.31725001000000003</v>
      </c>
      <c r="D119">
        <v>34.27099991</v>
      </c>
      <c r="E119">
        <v>0.25280999999999998</v>
      </c>
      <c r="F119">
        <v>37.255001069999999</v>
      </c>
      <c r="G119">
        <v>0.85809999999999997</v>
      </c>
      <c r="H119">
        <v>32.397998809999997</v>
      </c>
      <c r="J119" s="2">
        <f>TREND(Calibration!$A$2:$A$4,Calibration!$B$2:$B$4,C119)</f>
        <v>414.59928056459034</v>
      </c>
      <c r="K119" s="2">
        <f>TREND(Calibration!$A$2:$A$4,Calibration!$C$2:$C$4,E119)</f>
        <v>462.60970290406772</v>
      </c>
      <c r="L119" s="2">
        <f>TREND(Calibration!$A$2:$A$4,Calibration!$D$2:$D$4,G119)</f>
        <v>522.55011740722443</v>
      </c>
    </row>
    <row r="120" spans="1:12" x14ac:dyDescent="0.25">
      <c r="A120">
        <v>589942</v>
      </c>
      <c r="B120">
        <v>14.944000239999999</v>
      </c>
      <c r="C120">
        <v>0.31330001000000002</v>
      </c>
      <c r="D120">
        <v>34.332000729999997</v>
      </c>
      <c r="E120">
        <v>0.25275998999999999</v>
      </c>
      <c r="F120">
        <v>37.316001890000003</v>
      </c>
      <c r="G120">
        <v>0.85919999999999996</v>
      </c>
      <c r="H120">
        <v>32.326999659999998</v>
      </c>
      <c r="J120" s="2">
        <f>TREND(Calibration!$A$2:$A$4,Calibration!$B$2:$B$4,C120)</f>
        <v>397.05748660271774</v>
      </c>
      <c r="K120" s="2">
        <f>TREND(Calibration!$A$2:$A$4,Calibration!$C$2:$C$4,E120)</f>
        <v>462.22420482776056</v>
      </c>
      <c r="L120" s="2">
        <f>TREND(Calibration!$A$2:$A$4,Calibration!$D$2:$D$4,G120)</f>
        <v>523.23353555914616</v>
      </c>
    </row>
    <row r="121" spans="1:12" x14ac:dyDescent="0.25">
      <c r="A121">
        <v>594939</v>
      </c>
      <c r="B121">
        <v>15.00599957</v>
      </c>
      <c r="C121">
        <v>0.31334999000000002</v>
      </c>
      <c r="D121">
        <v>34.334999080000003</v>
      </c>
      <c r="E121">
        <v>0.25264998999999999</v>
      </c>
      <c r="F121">
        <v>37.29700089</v>
      </c>
      <c r="G121">
        <v>0.86299998</v>
      </c>
      <c r="H121">
        <v>32.283000950000002</v>
      </c>
      <c r="J121" s="2">
        <f>TREND(Calibration!$A$2:$A$4,Calibration!$B$2:$B$4,C121)</f>
        <v>397.27944580834173</v>
      </c>
      <c r="K121" s="2">
        <f>TREND(Calibration!$A$2:$A$4,Calibration!$C$2:$C$4,E121)</f>
        <v>461.37627864512137</v>
      </c>
      <c r="L121" s="2">
        <f>TREND(Calibration!$A$2:$A$4,Calibration!$D$2:$D$4,G121)</f>
        <v>525.59442220363644</v>
      </c>
    </row>
    <row r="122" spans="1:12" x14ac:dyDescent="0.25">
      <c r="A122">
        <v>599939</v>
      </c>
      <c r="B122">
        <v>14.963000299999999</v>
      </c>
      <c r="C122">
        <v>0.31562001000000001</v>
      </c>
      <c r="D122">
        <v>34.303001399999999</v>
      </c>
      <c r="E122">
        <v>0.25260000999999999</v>
      </c>
      <c r="F122">
        <v>37.257999419999997</v>
      </c>
      <c r="G122">
        <v>0.85600001000000003</v>
      </c>
      <c r="H122">
        <v>32.320999149999999</v>
      </c>
      <c r="J122" s="2">
        <f>TREND(Calibration!$A$2:$A$4,Calibration!$B$2:$B$4,C122)</f>
        <v>407.36051495500737</v>
      </c>
      <c r="K122" s="2">
        <f>TREND(Calibration!$A$2:$A$4,Calibration!$C$2:$C$4,E122)</f>
        <v>460.99101182140953</v>
      </c>
      <c r="L122" s="2">
        <f>TREND(Calibration!$A$2:$A$4,Calibration!$D$2:$D$4,G122)</f>
        <v>521.24541623917537</v>
      </c>
    </row>
    <row r="123" spans="1:12" x14ac:dyDescent="0.25">
      <c r="A123">
        <v>604939</v>
      </c>
      <c r="B123">
        <v>14.92399979</v>
      </c>
      <c r="C123">
        <v>0.31362000000000001</v>
      </c>
      <c r="D123">
        <v>34.325000760000002</v>
      </c>
      <c r="E123">
        <v>0.25271000999999998</v>
      </c>
      <c r="F123">
        <v>37.280998230000002</v>
      </c>
      <c r="G123">
        <v>0.86510003000000002</v>
      </c>
      <c r="H123">
        <v>32.311000819999997</v>
      </c>
      <c r="J123" s="2">
        <f>TREND(Calibration!$A$2:$A$4,Calibration!$B$2:$B$4,C123)</f>
        <v>398.47854955204912</v>
      </c>
      <c r="K123" s="2">
        <f>TREND(Calibration!$A$2:$A$4,Calibration!$C$2:$C$4,E123)</f>
        <v>461.83893800404871</v>
      </c>
      <c r="L123" s="2">
        <f>TREND(Calibration!$A$2:$A$4,Calibration!$D$2:$D$4,G123)</f>
        <v>526.89916064903923</v>
      </c>
    </row>
    <row r="124" spans="1:12" x14ac:dyDescent="0.25">
      <c r="A124">
        <v>610045</v>
      </c>
      <c r="B124">
        <v>14.89500046</v>
      </c>
      <c r="C124">
        <v>0.31308001000000002</v>
      </c>
      <c r="D124">
        <v>34.290000919999997</v>
      </c>
      <c r="E124">
        <v>0.25275998999999999</v>
      </c>
      <c r="F124">
        <v>37.325000760000002</v>
      </c>
      <c r="G124">
        <v>0.87540001000000001</v>
      </c>
      <c r="H124">
        <v>32.355998990000003</v>
      </c>
      <c r="J124" s="2">
        <f>TREND(Calibration!$A$2:$A$4,Calibration!$B$2:$B$4,C124)</f>
        <v>396.0804752934489</v>
      </c>
      <c r="K124" s="2">
        <f>TREND(Calibration!$A$2:$A$4,Calibration!$C$2:$C$4,E124)</f>
        <v>462.22420482776056</v>
      </c>
      <c r="L124" s="2">
        <f>TREND(Calibration!$A$2:$A$4,Calibration!$D$2:$D$4,G124)</f>
        <v>533.2984272821576</v>
      </c>
    </row>
    <row r="125" spans="1:12" x14ac:dyDescent="0.25">
      <c r="A125">
        <v>614940</v>
      </c>
      <c r="B125">
        <v>14.821000099999999</v>
      </c>
      <c r="C125">
        <v>0.31503001000000003</v>
      </c>
      <c r="D125">
        <v>34.29700089</v>
      </c>
      <c r="E125">
        <v>0.25275998999999999</v>
      </c>
      <c r="F125">
        <v>37.312000269999999</v>
      </c>
      <c r="G125">
        <v>0.87650001</v>
      </c>
      <c r="H125">
        <v>32.355998990000003</v>
      </c>
      <c r="J125" s="2">
        <f>TREND(Calibration!$A$2:$A$4,Calibration!$B$2:$B$4,C125)</f>
        <v>404.74034826196817</v>
      </c>
      <c r="K125" s="2">
        <f>TREND(Calibration!$A$2:$A$4,Calibration!$C$2:$C$4,E125)</f>
        <v>462.22420482776056</v>
      </c>
      <c r="L125" s="2">
        <f>TREND(Calibration!$A$2:$A$4,Calibration!$D$2:$D$4,G125)</f>
        <v>533.98184543407922</v>
      </c>
    </row>
    <row r="126" spans="1:12" x14ac:dyDescent="0.25">
      <c r="A126">
        <v>619972</v>
      </c>
      <c r="B126">
        <v>14.74600029</v>
      </c>
      <c r="C126">
        <v>0.31497999999999998</v>
      </c>
      <c r="D126">
        <v>34.332000729999997</v>
      </c>
      <c r="E126">
        <v>0.25271000999999998</v>
      </c>
      <c r="F126">
        <v>37.290000919999997</v>
      </c>
      <c r="G126">
        <v>0.86409997999999999</v>
      </c>
      <c r="H126">
        <v>32.301998140000002</v>
      </c>
      <c r="J126" s="2">
        <f>TREND(Calibration!$A$2:$A$4,Calibration!$B$2:$B$4,C126)</f>
        <v>404.51825582752917</v>
      </c>
      <c r="K126" s="2">
        <f>TREND(Calibration!$A$2:$A$4,Calibration!$C$2:$C$4,E126)</f>
        <v>461.83893800404871</v>
      </c>
      <c r="L126" s="2">
        <f>TREND(Calibration!$A$2:$A$4,Calibration!$D$2:$D$4,G126)</f>
        <v>526.27784035555806</v>
      </c>
    </row>
    <row r="127" spans="1:12" x14ac:dyDescent="0.25">
      <c r="A127">
        <v>624940</v>
      </c>
      <c r="B127">
        <v>14.75899982</v>
      </c>
      <c r="C127">
        <v>0.31503001000000003</v>
      </c>
      <c r="D127">
        <v>34.257999419999997</v>
      </c>
      <c r="E127">
        <v>0.25271000999999998</v>
      </c>
      <c r="F127">
        <v>37.290000919999997</v>
      </c>
      <c r="G127">
        <v>0.86780000000000002</v>
      </c>
      <c r="H127">
        <v>32.320999149999999</v>
      </c>
      <c r="J127" s="2">
        <f>TREND(Calibration!$A$2:$A$4,Calibration!$B$2:$B$4,C127)</f>
        <v>404.74034826196817</v>
      </c>
      <c r="K127" s="2">
        <f>TREND(Calibration!$A$2:$A$4,Calibration!$C$2:$C$4,E127)</f>
        <v>461.83893800404871</v>
      </c>
      <c r="L127" s="2">
        <f>TREND(Calibration!$A$2:$A$4,Calibration!$D$2:$D$4,G127)</f>
        <v>528.57662292871555</v>
      </c>
    </row>
    <row r="128" spans="1:12" x14ac:dyDescent="0.25">
      <c r="A128">
        <v>629939</v>
      </c>
      <c r="B128">
        <v>14.76200008</v>
      </c>
      <c r="C128">
        <v>0.31475999999999998</v>
      </c>
      <c r="D128">
        <v>34.284000399999996</v>
      </c>
      <c r="E128">
        <v>0.25308001000000002</v>
      </c>
      <c r="F128">
        <v>37.305999759999999</v>
      </c>
      <c r="G128">
        <v>0.87489998000000002</v>
      </c>
      <c r="H128">
        <v>32.289001460000001</v>
      </c>
      <c r="J128" s="2">
        <f>TREND(Calibration!$A$2:$A$4,Calibration!$B$2:$B$4,C128)</f>
        <v>403.54124451826033</v>
      </c>
      <c r="K128" s="2">
        <f>TREND(Calibration!$A$2:$A$4,Calibration!$C$2:$C$4,E128)</f>
        <v>464.6910533456537</v>
      </c>
      <c r="L128" s="2">
        <f>TREND(Calibration!$A$2:$A$4,Calibration!$D$2:$D$4,G128)</f>
        <v>532.9877640289709</v>
      </c>
    </row>
    <row r="129" spans="1:12" x14ac:dyDescent="0.25">
      <c r="A129">
        <v>634939</v>
      </c>
      <c r="B129">
        <v>14.78800011</v>
      </c>
      <c r="C129">
        <v>0.31514001000000003</v>
      </c>
      <c r="D129">
        <v>34.284000399999996</v>
      </c>
      <c r="E129">
        <v>0.25334999000000002</v>
      </c>
      <c r="F129">
        <v>37.286998750000002</v>
      </c>
      <c r="G129">
        <v>0.87429999999999997</v>
      </c>
      <c r="H129">
        <v>32.276000979999999</v>
      </c>
      <c r="J129" s="2">
        <f>TREND(Calibration!$A$2:$A$4,Calibration!$B$2:$B$4,C129)</f>
        <v>405.2288539166027</v>
      </c>
      <c r="K129" s="2">
        <f>TREND(Calibration!$A$2:$A$4,Calibration!$C$2:$C$4,E129)</f>
        <v>466.77217253464414</v>
      </c>
      <c r="L129" s="2">
        <f>TREND(Calibration!$A$2:$A$4,Calibration!$D$2:$D$4,G129)</f>
        <v>532.61500291734353</v>
      </c>
    </row>
    <row r="130" spans="1:12" x14ac:dyDescent="0.25">
      <c r="A130">
        <v>639940</v>
      </c>
      <c r="B130">
        <v>14.82699966</v>
      </c>
      <c r="C130">
        <v>0.31345999000000002</v>
      </c>
      <c r="D130">
        <v>34.277000430000001</v>
      </c>
      <c r="E130">
        <v>0.25341001000000002</v>
      </c>
      <c r="F130">
        <v>37.312000269999999</v>
      </c>
      <c r="G130">
        <v>0.88510001000000005</v>
      </c>
      <c r="H130">
        <v>32.326999659999998</v>
      </c>
      <c r="J130" s="2">
        <f>TREND(Calibration!$A$2:$A$4,Calibration!$B$2:$B$4,C130)</f>
        <v>397.76795146297604</v>
      </c>
      <c r="K130" s="2">
        <f>TREND(Calibration!$A$2:$A$4,Calibration!$C$2:$C$4,E130)</f>
        <v>467.23483189357148</v>
      </c>
      <c r="L130" s="2">
        <f>TREND(Calibration!$A$2:$A$4,Calibration!$D$2:$D$4,G130)</f>
        <v>539.32493280364872</v>
      </c>
    </row>
    <row r="131" spans="1:12" x14ac:dyDescent="0.25">
      <c r="A131">
        <v>644975</v>
      </c>
      <c r="B131">
        <v>14.855999949999999</v>
      </c>
      <c r="C131">
        <v>0.31222000999999999</v>
      </c>
      <c r="D131">
        <v>34.261001589999999</v>
      </c>
      <c r="E131">
        <v>0.25330001000000002</v>
      </c>
      <c r="F131">
        <v>37.29700089</v>
      </c>
      <c r="G131">
        <v>0.87919997999999999</v>
      </c>
      <c r="H131">
        <v>32.333999630000001</v>
      </c>
      <c r="J131" s="2">
        <f>TREND(Calibration!$A$2:$A$4,Calibration!$B$2:$B$4,C131)</f>
        <v>392.26124926630678</v>
      </c>
      <c r="K131" s="2">
        <f>TREND(Calibration!$A$2:$A$4,Calibration!$C$2:$C$4,E131)</f>
        <v>466.3869057109323</v>
      </c>
      <c r="L131" s="2">
        <f>TREND(Calibration!$A$2:$A$4,Calibration!$D$2:$D$4,G131)</f>
        <v>535.65930771375554</v>
      </c>
    </row>
    <row r="132" spans="1:12" x14ac:dyDescent="0.25">
      <c r="A132">
        <v>649939</v>
      </c>
      <c r="B132">
        <v>14.824000359999999</v>
      </c>
      <c r="C132">
        <v>0.31406000000000001</v>
      </c>
      <c r="D132">
        <v>34.29700089</v>
      </c>
      <c r="E132">
        <v>0.25334999000000002</v>
      </c>
      <c r="F132">
        <v>37.319000240000001</v>
      </c>
      <c r="G132">
        <v>0.88620001000000004</v>
      </c>
      <c r="H132">
        <v>32.301998140000002</v>
      </c>
      <c r="J132" s="2">
        <f>TREND(Calibration!$A$2:$A$4,Calibration!$B$2:$B$4,C132)</f>
        <v>400.43257217058681</v>
      </c>
      <c r="K132" s="2">
        <f>TREND(Calibration!$A$2:$A$4,Calibration!$C$2:$C$4,E132)</f>
        <v>466.77217253464414</v>
      </c>
      <c r="L132" s="2">
        <f>TREND(Calibration!$A$2:$A$4,Calibration!$D$2:$D$4,G132)</f>
        <v>540.00835095557034</v>
      </c>
    </row>
    <row r="133" spans="1:12" x14ac:dyDescent="0.25">
      <c r="A133">
        <v>654939</v>
      </c>
      <c r="B133">
        <v>14.75899982</v>
      </c>
      <c r="C133">
        <v>0.31497999999999998</v>
      </c>
      <c r="D133">
        <v>34.277000430000001</v>
      </c>
      <c r="E133">
        <v>0.25341001000000002</v>
      </c>
      <c r="F133">
        <v>37.32799911</v>
      </c>
      <c r="G133">
        <v>0.88730001000000003</v>
      </c>
      <c r="H133">
        <v>32.301998140000002</v>
      </c>
      <c r="J133" s="2">
        <f>TREND(Calibration!$A$2:$A$4,Calibration!$B$2:$B$4,C133)</f>
        <v>404.51825582752917</v>
      </c>
      <c r="K133" s="2">
        <f>TREND(Calibration!$A$2:$A$4,Calibration!$C$2:$C$4,E133)</f>
        <v>467.23483189357148</v>
      </c>
      <c r="L133" s="2">
        <f>TREND(Calibration!$A$2:$A$4,Calibration!$D$2:$D$4,G133)</f>
        <v>540.69176910749206</v>
      </c>
    </row>
    <row r="134" spans="1:12" x14ac:dyDescent="0.25">
      <c r="A134">
        <v>659945</v>
      </c>
      <c r="B134">
        <v>14.684000019999999</v>
      </c>
      <c r="C134">
        <v>0.30810999999999999</v>
      </c>
      <c r="D134">
        <v>34.280998230000002</v>
      </c>
      <c r="E134">
        <v>0.25367999000000002</v>
      </c>
      <c r="F134">
        <v>37.257999419999997</v>
      </c>
      <c r="G134">
        <v>0.87220001000000003</v>
      </c>
      <c r="H134">
        <v>32.2859993</v>
      </c>
      <c r="J134" s="2">
        <f>TREND(Calibration!$A$2:$A$4,Calibration!$B$2:$B$4,C134)</f>
        <v>374.0088572153611</v>
      </c>
      <c r="K134" s="2">
        <f>TREND(Calibration!$A$2:$A$4,Calibration!$C$2:$C$4,E134)</f>
        <v>469.31595108256192</v>
      </c>
      <c r="L134" s="2">
        <f>TREND(Calibration!$A$2:$A$4,Calibration!$D$2:$D$4,G134)</f>
        <v>531.31030174929458</v>
      </c>
    </row>
    <row r="135" spans="1:12" x14ac:dyDescent="0.25">
      <c r="A135">
        <v>664939</v>
      </c>
      <c r="B135">
        <v>14.710000040000001</v>
      </c>
      <c r="C135">
        <v>0.31156999000000002</v>
      </c>
      <c r="D135">
        <v>34.292999270000003</v>
      </c>
      <c r="E135">
        <v>0.25334999000000002</v>
      </c>
      <c r="F135">
        <v>37.27099991</v>
      </c>
      <c r="G135">
        <v>0.87220001000000003</v>
      </c>
      <c r="H135">
        <v>32.301998140000002</v>
      </c>
      <c r="J135" s="2">
        <f>TREND(Calibration!$A$2:$A$4,Calibration!$B$2:$B$4,C135)</f>
        <v>389.37453612425725</v>
      </c>
      <c r="K135" s="2">
        <f>TREND(Calibration!$A$2:$A$4,Calibration!$C$2:$C$4,E135)</f>
        <v>466.77217253464414</v>
      </c>
      <c r="L135" s="2">
        <f>TREND(Calibration!$A$2:$A$4,Calibration!$D$2:$D$4,G135)</f>
        <v>531.31030174929458</v>
      </c>
    </row>
    <row r="136" spans="1:12" x14ac:dyDescent="0.25">
      <c r="A136">
        <v>669971</v>
      </c>
      <c r="B136">
        <v>14.81700039</v>
      </c>
      <c r="C136">
        <v>0.31606001</v>
      </c>
      <c r="D136">
        <v>34.27099991</v>
      </c>
      <c r="E136">
        <v>0.25334999000000002</v>
      </c>
      <c r="F136">
        <v>37.321998600000001</v>
      </c>
      <c r="G136">
        <v>0.88940001000000002</v>
      </c>
      <c r="H136">
        <v>32.320999149999999</v>
      </c>
      <c r="J136" s="2">
        <f>TREND(Calibration!$A$2:$A$4,Calibration!$B$2:$B$4,C136)</f>
        <v>409.31453757354507</v>
      </c>
      <c r="K136" s="2">
        <f>TREND(Calibration!$A$2:$A$4,Calibration!$C$2:$C$4,E136)</f>
        <v>466.77217253464414</v>
      </c>
      <c r="L136" s="2">
        <f>TREND(Calibration!$A$2:$A$4,Calibration!$D$2:$D$4,G136)</f>
        <v>541.99647648843336</v>
      </c>
    </row>
    <row r="137" spans="1:12" x14ac:dyDescent="0.25">
      <c r="A137">
        <v>674939</v>
      </c>
      <c r="B137">
        <v>14.85999966</v>
      </c>
      <c r="C137">
        <v>0.31189001</v>
      </c>
      <c r="D137">
        <v>34.286998750000002</v>
      </c>
      <c r="E137">
        <v>0.25334999000000002</v>
      </c>
      <c r="F137">
        <v>37.299999239999998</v>
      </c>
      <c r="G137">
        <v>0.87919997999999999</v>
      </c>
      <c r="H137">
        <v>32.340000150000002</v>
      </c>
      <c r="J137" s="2">
        <f>TREND(Calibration!$A$2:$A$4,Calibration!$B$2:$B$4,C137)</f>
        <v>390.79573230240362</v>
      </c>
      <c r="K137" s="2">
        <f>TREND(Calibration!$A$2:$A$4,Calibration!$C$2:$C$4,E137)</f>
        <v>466.77217253464414</v>
      </c>
      <c r="L137" s="2">
        <f>TREND(Calibration!$A$2:$A$4,Calibration!$D$2:$D$4,G137)</f>
        <v>535.65930771375554</v>
      </c>
    </row>
    <row r="138" spans="1:12" x14ac:dyDescent="0.25">
      <c r="A138">
        <v>680034</v>
      </c>
      <c r="B138">
        <v>14.946999549999999</v>
      </c>
      <c r="C138">
        <v>0.31653999999999999</v>
      </c>
      <c r="D138">
        <v>34.27099991</v>
      </c>
      <c r="E138">
        <v>0.25334999000000002</v>
      </c>
      <c r="F138">
        <v>37.338001249999998</v>
      </c>
      <c r="G138">
        <v>0.88999998999999996</v>
      </c>
      <c r="H138">
        <v>32.311000819999997</v>
      </c>
      <c r="J138" s="2">
        <f>TREND(Calibration!$A$2:$A$4,Calibration!$B$2:$B$4,C138)</f>
        <v>411.44615420234481</v>
      </c>
      <c r="K138" s="2">
        <f>TREND(Calibration!$A$2:$A$4,Calibration!$C$2:$C$4,E138)</f>
        <v>466.77217253464414</v>
      </c>
      <c r="L138" s="2">
        <f>TREND(Calibration!$A$2:$A$4,Calibration!$D$2:$D$4,G138)</f>
        <v>542.36923760006061</v>
      </c>
    </row>
    <row r="139" spans="1:12" x14ac:dyDescent="0.25">
      <c r="A139">
        <v>684940</v>
      </c>
      <c r="B139">
        <v>14.934000019999999</v>
      </c>
      <c r="C139">
        <v>0.31145999000000002</v>
      </c>
      <c r="D139">
        <v>34.280998230000002</v>
      </c>
      <c r="E139">
        <v>0.25352001000000002</v>
      </c>
      <c r="F139">
        <v>37.277999880000003</v>
      </c>
      <c r="G139">
        <v>0.88669997</v>
      </c>
      <c r="H139">
        <v>32.337001800000003</v>
      </c>
      <c r="J139" s="2">
        <f>TREND(Calibration!$A$2:$A$4,Calibration!$B$2:$B$4,C139)</f>
        <v>388.88603046962294</v>
      </c>
      <c r="K139" s="2">
        <f>TREND(Calibration!$A$2:$A$4,Calibration!$C$2:$C$4,E139)</f>
        <v>468.08275807621067</v>
      </c>
      <c r="L139" s="2">
        <f>TREND(Calibration!$A$2:$A$4,Calibration!$D$2:$D$4,G139)</f>
        <v>540.31897071851097</v>
      </c>
    </row>
    <row r="140" spans="1:12" x14ac:dyDescent="0.25">
      <c r="A140">
        <v>689939</v>
      </c>
      <c r="B140">
        <v>14.897999759999999</v>
      </c>
      <c r="C140">
        <v>0.31503001000000003</v>
      </c>
      <c r="D140">
        <v>34.305999759999999</v>
      </c>
      <c r="E140">
        <v>0.25341001000000002</v>
      </c>
      <c r="F140">
        <v>37.277999880000003</v>
      </c>
      <c r="G140">
        <v>0.89319998</v>
      </c>
      <c r="H140">
        <v>32.29499817</v>
      </c>
      <c r="J140" s="2">
        <f>TREND(Calibration!$A$2:$A$4,Calibration!$B$2:$B$4,C140)</f>
        <v>404.74034826196817</v>
      </c>
      <c r="K140" s="2">
        <f>TREND(Calibration!$A$2:$A$4,Calibration!$C$2:$C$4,E140)</f>
        <v>467.23483189357148</v>
      </c>
      <c r="L140" s="2">
        <f>TREND(Calibration!$A$2:$A$4,Calibration!$D$2:$D$4,G140)</f>
        <v>544.35735692003141</v>
      </c>
    </row>
    <row r="141" spans="1:12" x14ac:dyDescent="0.25">
      <c r="A141">
        <v>695119</v>
      </c>
      <c r="B141">
        <v>14.84000015</v>
      </c>
      <c r="C141">
        <v>0.31459999</v>
      </c>
      <c r="D141">
        <v>34.26499939</v>
      </c>
      <c r="E141">
        <v>0.25341001000000002</v>
      </c>
      <c r="F141">
        <v>37.280998230000002</v>
      </c>
      <c r="G141">
        <v>0.90020001000000005</v>
      </c>
      <c r="H141">
        <v>32.2859993</v>
      </c>
      <c r="J141" s="2">
        <f>TREND(Calibration!$A$2:$A$4,Calibration!$B$2:$B$4,C141)</f>
        <v>402.83064642918725</v>
      </c>
      <c r="K141" s="2">
        <f>TREND(Calibration!$A$2:$A$4,Calibration!$C$2:$C$4,E141)</f>
        <v>467.23483189357148</v>
      </c>
      <c r="L141" s="2">
        <f>TREND(Calibration!$A$2:$A$4,Calibration!$D$2:$D$4,G141)</f>
        <v>548.7064001618462</v>
      </c>
    </row>
    <row r="142" spans="1:12" x14ac:dyDescent="0.25">
      <c r="A142">
        <v>699983</v>
      </c>
      <c r="B142">
        <v>14.78800011</v>
      </c>
      <c r="C142">
        <v>0.31433000999999999</v>
      </c>
      <c r="D142">
        <v>34.280998230000002</v>
      </c>
      <c r="E142">
        <v>0.25352001000000002</v>
      </c>
      <c r="F142">
        <v>37.305999759999999</v>
      </c>
      <c r="G142">
        <v>0.89700000999999996</v>
      </c>
      <c r="H142">
        <v>32.29499817</v>
      </c>
      <c r="J142" s="2">
        <f>TREND(Calibration!$A$2:$A$4,Calibration!$B$2:$B$4,C142)</f>
        <v>401.63167591429442</v>
      </c>
      <c r="K142" s="2">
        <f>TREND(Calibration!$A$2:$A$4,Calibration!$C$2:$C$4,E142)</f>
        <v>468.08275807621067</v>
      </c>
      <c r="L142" s="2">
        <f>TREND(Calibration!$A$2:$A$4,Calibration!$D$2:$D$4,G142)</f>
        <v>546.71827462898307</v>
      </c>
    </row>
    <row r="143" spans="1:12" x14ac:dyDescent="0.25">
      <c r="A143">
        <v>705041</v>
      </c>
      <c r="B143">
        <v>14.73600006</v>
      </c>
      <c r="C143">
        <v>0.31507998999999998</v>
      </c>
      <c r="D143">
        <v>34.290000919999997</v>
      </c>
      <c r="E143">
        <v>0.25378999000000002</v>
      </c>
      <c r="F143">
        <v>37.340999600000004</v>
      </c>
      <c r="G143">
        <v>0.90560001000000001</v>
      </c>
      <c r="H143">
        <v>32.237998959999999</v>
      </c>
      <c r="J143" s="2">
        <f>TREND(Calibration!$A$2:$A$4,Calibration!$B$2:$B$4,C143)</f>
        <v>404.96230746759193</v>
      </c>
      <c r="K143" s="2">
        <f>TREND(Calibration!$A$2:$A$4,Calibration!$C$2:$C$4,E143)</f>
        <v>470.16387726520111</v>
      </c>
      <c r="L143" s="2">
        <f>TREND(Calibration!$A$2:$A$4,Calibration!$D$2:$D$4,G143)</f>
        <v>552.06136199855246</v>
      </c>
    </row>
    <row r="144" spans="1:12" x14ac:dyDescent="0.25">
      <c r="A144">
        <v>709940</v>
      </c>
      <c r="B144">
        <v>14.76500034</v>
      </c>
      <c r="C144">
        <v>0.31313999999999997</v>
      </c>
      <c r="D144">
        <v>34.248001100000003</v>
      </c>
      <c r="E144">
        <v>0.25367999000000002</v>
      </c>
      <c r="F144">
        <v>37.334999080000003</v>
      </c>
      <c r="G144">
        <v>0.9073</v>
      </c>
      <c r="H144">
        <v>32.247001650000001</v>
      </c>
      <c r="J144" s="2">
        <f>TREND(Calibration!$A$2:$A$4,Calibration!$B$2:$B$4,C144)</f>
        <v>396.34688851364422</v>
      </c>
      <c r="K144" s="2">
        <f>TREND(Calibration!$A$2:$A$4,Calibration!$C$2:$C$4,E144)</f>
        <v>469.31595108256192</v>
      </c>
      <c r="L144" s="2">
        <f>TREND(Calibration!$A$2:$A$4,Calibration!$D$2:$D$4,G144)</f>
        <v>553.11754747499367</v>
      </c>
    </row>
    <row r="145" spans="1:12" x14ac:dyDescent="0.25">
      <c r="A145">
        <v>714956</v>
      </c>
      <c r="B145">
        <v>14.743000029999999</v>
      </c>
      <c r="C145">
        <v>0.31503001000000003</v>
      </c>
      <c r="D145">
        <v>34.280998230000002</v>
      </c>
      <c r="E145">
        <v>0.25437999</v>
      </c>
      <c r="F145">
        <v>37.299999239999998</v>
      </c>
      <c r="G145">
        <v>0.9073</v>
      </c>
      <c r="H145">
        <v>32.201999659999998</v>
      </c>
      <c r="J145" s="2">
        <f>TREND(Calibration!$A$2:$A$4,Calibration!$B$2:$B$4,C145)</f>
        <v>404.74034826196817</v>
      </c>
      <c r="K145" s="2">
        <f>TREND(Calibration!$A$2:$A$4,Calibration!$C$2:$C$4,E145)</f>
        <v>474.71184497208424</v>
      </c>
      <c r="L145" s="2">
        <f>TREND(Calibration!$A$2:$A$4,Calibration!$D$2:$D$4,G145)</f>
        <v>553.11754747499367</v>
      </c>
    </row>
    <row r="146" spans="1:12" x14ac:dyDescent="0.25">
      <c r="A146">
        <v>719941</v>
      </c>
      <c r="B146">
        <v>14.83699989</v>
      </c>
      <c r="C146">
        <v>0.31507998999999998</v>
      </c>
      <c r="D146">
        <v>34.268001560000002</v>
      </c>
      <c r="E146">
        <v>0.25464999999999999</v>
      </c>
      <c r="F146">
        <v>37.32799911</v>
      </c>
      <c r="G146">
        <v>0.91640001999999998</v>
      </c>
      <c r="H146">
        <v>32.243999479999999</v>
      </c>
      <c r="J146" s="2">
        <f>TREND(Calibration!$A$2:$A$4,Calibration!$B$2:$B$4,C146)</f>
        <v>404.96230746759193</v>
      </c>
      <c r="K146" s="2">
        <f>TREND(Calibration!$A$2:$A$4,Calibration!$C$2:$C$4,E146)</f>
        <v>476.79319541366976</v>
      </c>
      <c r="L146" s="2">
        <f>TREND(Calibration!$A$2:$A$4,Calibration!$D$2:$D$4,G146)</f>
        <v>558.77129188485753</v>
      </c>
    </row>
    <row r="147" spans="1:12" x14ac:dyDescent="0.25">
      <c r="A147">
        <v>724956</v>
      </c>
      <c r="B147">
        <v>14.95400047</v>
      </c>
      <c r="C147">
        <v>0.31821999000000001</v>
      </c>
      <c r="D147">
        <v>34.27099991</v>
      </c>
      <c r="E147">
        <v>0.25508001000000002</v>
      </c>
      <c r="F147">
        <v>37.321998600000001</v>
      </c>
      <c r="G147">
        <v>0.91320002</v>
      </c>
      <c r="H147">
        <v>32.224998470000003</v>
      </c>
      <c r="J147" s="2">
        <f>TREND(Calibration!$A$2:$A$4,Calibration!$B$2:$B$4,C147)</f>
        <v>418.90692342715647</v>
      </c>
      <c r="K147" s="2">
        <f>TREND(Calibration!$A$2:$A$4,Calibration!$C$2:$C$4,E147)</f>
        <v>480.10789303000365</v>
      </c>
      <c r="L147" s="2">
        <f>TREND(Calibration!$A$2:$A$4,Calibration!$D$2:$D$4,G147)</f>
        <v>556.78316635199451</v>
      </c>
    </row>
    <row r="148" spans="1:12" x14ac:dyDescent="0.25">
      <c r="A148">
        <v>730049</v>
      </c>
      <c r="B148">
        <v>14.96700001</v>
      </c>
      <c r="C148">
        <v>0.31606001</v>
      </c>
      <c r="D148">
        <v>34.308998109999997</v>
      </c>
      <c r="E148">
        <v>0.25703000999999998</v>
      </c>
      <c r="F148">
        <v>37.26499939</v>
      </c>
      <c r="G148">
        <v>0.89920001999999999</v>
      </c>
      <c r="H148">
        <v>32.193000789999999</v>
      </c>
      <c r="J148" s="2">
        <f>TREND(Calibration!$A$2:$A$4,Calibration!$B$2:$B$4,C148)</f>
        <v>409.31453757354507</v>
      </c>
      <c r="K148" s="2">
        <f>TREND(Calibration!$A$2:$A$4,Calibration!$C$2:$C$4,E148)</f>
        <v>495.13931172224443</v>
      </c>
      <c r="L148" s="2">
        <f>TREND(Calibration!$A$2:$A$4,Calibration!$D$2:$D$4,G148)</f>
        <v>548.08511714571875</v>
      </c>
    </row>
    <row r="149" spans="1:12" x14ac:dyDescent="0.25">
      <c r="A149">
        <v>734940</v>
      </c>
      <c r="B149">
        <v>15.01200008</v>
      </c>
      <c r="C149">
        <v>0.31600001</v>
      </c>
      <c r="D149">
        <v>34.26499939</v>
      </c>
      <c r="E149">
        <v>0.25729998999999998</v>
      </c>
      <c r="F149">
        <v>37.305999759999999</v>
      </c>
      <c r="G149">
        <v>0.92129998999999996</v>
      </c>
      <c r="H149">
        <v>32.230998990000003</v>
      </c>
      <c r="J149" s="2">
        <f>TREND(Calibration!$A$2:$A$4,Calibration!$B$2:$B$4,C149)</f>
        <v>409.04807994374437</v>
      </c>
      <c r="K149" s="2">
        <f>TREND(Calibration!$A$2:$A$4,Calibration!$C$2:$C$4,E149)</f>
        <v>497.22043091123487</v>
      </c>
      <c r="L149" s="2">
        <f>TREND(Calibration!$A$2:$A$4,Calibration!$D$2:$D$4,G149)</f>
        <v>561.8155904683772</v>
      </c>
    </row>
    <row r="150" spans="1:12" x14ac:dyDescent="0.25">
      <c r="A150">
        <v>739991</v>
      </c>
      <c r="B150">
        <v>14.97000027</v>
      </c>
      <c r="C150">
        <v>0.31626999</v>
      </c>
      <c r="D150">
        <v>34.27099991</v>
      </c>
      <c r="E150">
        <v>0.25692000999999998</v>
      </c>
      <c r="F150">
        <v>37.262001040000001</v>
      </c>
      <c r="G150">
        <v>0.91000002999999996</v>
      </c>
      <c r="H150">
        <v>32.206001280000002</v>
      </c>
      <c r="J150" s="2">
        <f>TREND(Calibration!$A$2:$A$4,Calibration!$B$2:$B$4,C150)</f>
        <v>410.2470504586372</v>
      </c>
      <c r="K150" s="2">
        <f>TREND(Calibration!$A$2:$A$4,Calibration!$C$2:$C$4,E150)</f>
        <v>494.29138553960524</v>
      </c>
      <c r="L150" s="2">
        <f>TREND(Calibration!$A$2:$A$4,Calibration!$D$2:$D$4,G150)</f>
        <v>554.79504703202372</v>
      </c>
    </row>
    <row r="151" spans="1:12" x14ac:dyDescent="0.25">
      <c r="A151">
        <v>744942</v>
      </c>
      <c r="B151">
        <v>14.944000239999999</v>
      </c>
      <c r="C151">
        <v>0.31470999</v>
      </c>
      <c r="D151">
        <v>34.244998930000001</v>
      </c>
      <c r="E151">
        <v>0.25707998999999998</v>
      </c>
      <c r="F151">
        <v>37.26499939</v>
      </c>
      <c r="G151">
        <v>0.91589999</v>
      </c>
      <c r="H151">
        <v>32.247001650000001</v>
      </c>
      <c r="J151" s="2">
        <f>TREND(Calibration!$A$2:$A$4,Calibration!$B$2:$B$4,C151)</f>
        <v>403.31915208382156</v>
      </c>
      <c r="K151" s="2">
        <f>TREND(Calibration!$A$2:$A$4,Calibration!$C$2:$C$4,E151)</f>
        <v>495.5245785459565</v>
      </c>
      <c r="L151" s="2">
        <f>TREND(Calibration!$A$2:$A$4,Calibration!$D$2:$D$4,G151)</f>
        <v>558.46062863167083</v>
      </c>
    </row>
    <row r="152" spans="1:12" x14ac:dyDescent="0.25">
      <c r="A152">
        <v>750002</v>
      </c>
      <c r="B152">
        <v>14.92099953</v>
      </c>
      <c r="C152">
        <v>0.31325001000000002</v>
      </c>
      <c r="D152">
        <v>34.213001249999998</v>
      </c>
      <c r="E152">
        <v>0.25703000999999998</v>
      </c>
      <c r="F152">
        <v>37.344001769999998</v>
      </c>
      <c r="G152">
        <v>0.92669999999999997</v>
      </c>
      <c r="H152">
        <v>32.201999659999998</v>
      </c>
      <c r="J152" s="2">
        <f>TREND(Calibration!$A$2:$A$4,Calibration!$B$2:$B$4,C152)</f>
        <v>396.83543857788391</v>
      </c>
      <c r="K152" s="2">
        <f>TREND(Calibration!$A$2:$A$4,Calibration!$C$2:$C$4,E152)</f>
        <v>495.13931172224443</v>
      </c>
      <c r="L152" s="2">
        <f>TREND(Calibration!$A$2:$A$4,Calibration!$D$2:$D$4,G152)</f>
        <v>565.17055851797591</v>
      </c>
    </row>
    <row r="153" spans="1:12" x14ac:dyDescent="0.25">
      <c r="A153">
        <v>754949</v>
      </c>
      <c r="B153">
        <v>14.90499973</v>
      </c>
      <c r="C153">
        <v>0.31217</v>
      </c>
      <c r="D153">
        <v>34.209999080000003</v>
      </c>
      <c r="E153">
        <v>0.25697999999999999</v>
      </c>
      <c r="F153">
        <v>37.316001890000003</v>
      </c>
      <c r="G153">
        <v>0.92669999999999997</v>
      </c>
      <c r="H153">
        <v>32.208999630000001</v>
      </c>
      <c r="J153" s="2">
        <f>TREND(Calibration!$A$2:$A$4,Calibration!$B$2:$B$4,C153)</f>
        <v>392.03915683186824</v>
      </c>
      <c r="K153" s="2">
        <f>TREND(Calibration!$A$2:$A$4,Calibration!$C$2:$C$4,E153)</f>
        <v>494.7538136459375</v>
      </c>
      <c r="L153" s="2">
        <f>TREND(Calibration!$A$2:$A$4,Calibration!$D$2:$D$4,G153)</f>
        <v>565.17055851797591</v>
      </c>
    </row>
    <row r="154" spans="1:12" x14ac:dyDescent="0.25">
      <c r="A154">
        <v>759940</v>
      </c>
      <c r="B154">
        <v>14.850000380000001</v>
      </c>
      <c r="C154">
        <v>0.31503001000000003</v>
      </c>
      <c r="D154">
        <v>34.26499939</v>
      </c>
      <c r="E154">
        <v>0.25626999</v>
      </c>
      <c r="F154">
        <v>37.27099991</v>
      </c>
      <c r="G154">
        <v>0.91810000000000003</v>
      </c>
      <c r="H154">
        <v>32.215000150000002</v>
      </c>
      <c r="J154" s="2">
        <f>TREND(Calibration!$A$2:$A$4,Calibration!$B$2:$B$4,C154)</f>
        <v>404.74034826196817</v>
      </c>
      <c r="K154" s="2">
        <f>TREND(Calibration!$A$2:$A$4,Calibration!$C$2:$C$4,E154)</f>
        <v>489.28075847379478</v>
      </c>
      <c r="L154" s="2">
        <f>TREND(Calibration!$A$2:$A$4,Calibration!$D$2:$D$4,G154)</f>
        <v>559.82747114840652</v>
      </c>
    </row>
    <row r="155" spans="1:12" x14ac:dyDescent="0.25">
      <c r="A155">
        <v>765042</v>
      </c>
      <c r="B155">
        <v>14.90799999</v>
      </c>
      <c r="C155">
        <v>0.31145999000000002</v>
      </c>
      <c r="D155">
        <v>34.273998259999999</v>
      </c>
      <c r="E155">
        <v>0.25606000000000001</v>
      </c>
      <c r="F155">
        <v>37.290000919999997</v>
      </c>
      <c r="G155">
        <v>0.91479999000000001</v>
      </c>
      <c r="H155">
        <v>32.145000459999999</v>
      </c>
      <c r="J155" s="2">
        <f>TREND(Calibration!$A$2:$A$4,Calibration!$B$2:$B$4,C155)</f>
        <v>388.88603046962294</v>
      </c>
      <c r="K155" s="2">
        <f>TREND(Calibration!$A$2:$A$4,Calibration!$C$2:$C$4,E155)</f>
        <v>487.66206739113659</v>
      </c>
      <c r="L155" s="2">
        <f>TREND(Calibration!$A$2:$A$4,Calibration!$D$2:$D$4,G155)</f>
        <v>557.77721047974921</v>
      </c>
    </row>
    <row r="156" spans="1:12" x14ac:dyDescent="0.25">
      <c r="A156">
        <v>769952</v>
      </c>
      <c r="B156">
        <v>14.99600029</v>
      </c>
      <c r="C156">
        <v>0.30903000000000003</v>
      </c>
      <c r="D156">
        <v>34.242000580000003</v>
      </c>
      <c r="E156">
        <v>0.25600001</v>
      </c>
      <c r="F156">
        <v>37.290000919999997</v>
      </c>
      <c r="G156">
        <v>0.92449999000000005</v>
      </c>
      <c r="H156">
        <v>32.215000150000002</v>
      </c>
      <c r="J156" s="2">
        <f>TREND(Calibration!$A$2:$A$4,Calibration!$B$2:$B$4,C156)</f>
        <v>378.0945408723037</v>
      </c>
      <c r="K156" s="2">
        <f>TREND(Calibration!$A$2:$A$4,Calibration!$C$2:$C$4,E156)</f>
        <v>487.19963928480456</v>
      </c>
      <c r="L156" s="2">
        <f>TREND(Calibration!$A$2:$A$4,Calibration!$D$2:$D$4,G156)</f>
        <v>563.80371600124022</v>
      </c>
    </row>
    <row r="157" spans="1:12" x14ac:dyDescent="0.25">
      <c r="A157">
        <v>775049</v>
      </c>
      <c r="B157">
        <v>15.00899982</v>
      </c>
      <c r="C157">
        <v>0.31406000000000001</v>
      </c>
      <c r="D157">
        <v>34.27099991</v>
      </c>
      <c r="E157">
        <v>0.25600001</v>
      </c>
      <c r="F157">
        <v>37.305999759999999</v>
      </c>
      <c r="G157">
        <v>0.92720002000000001</v>
      </c>
      <c r="H157">
        <v>32.164001460000001</v>
      </c>
      <c r="J157" s="2">
        <f>TREND(Calibration!$A$2:$A$4,Calibration!$B$2:$B$4,C157)</f>
        <v>400.43257217058681</v>
      </c>
      <c r="K157" s="2">
        <f>TREND(Calibration!$A$2:$A$4,Calibration!$C$2:$C$4,E157)</f>
        <v>487.19963928480456</v>
      </c>
      <c r="L157" s="2">
        <f>TREND(Calibration!$A$2:$A$4,Calibration!$D$2:$D$4,G157)</f>
        <v>565.48121555827026</v>
      </c>
    </row>
    <row r="158" spans="1:12" x14ac:dyDescent="0.25">
      <c r="A158">
        <v>779939</v>
      </c>
      <c r="B158">
        <v>15.03499985</v>
      </c>
      <c r="C158">
        <v>0.31313999999999997</v>
      </c>
      <c r="D158">
        <v>34.29700089</v>
      </c>
      <c r="E158">
        <v>0.25600001</v>
      </c>
      <c r="F158">
        <v>37.26499939</v>
      </c>
      <c r="G158">
        <v>0.92400002000000003</v>
      </c>
      <c r="H158">
        <v>32.145000459999999</v>
      </c>
      <c r="J158" s="2">
        <f>TREND(Calibration!$A$2:$A$4,Calibration!$B$2:$B$4,C158)</f>
        <v>396.34688851364422</v>
      </c>
      <c r="K158" s="2">
        <f>TREND(Calibration!$A$2:$A$4,Calibration!$C$2:$C$4,E158)</f>
        <v>487.19963928480456</v>
      </c>
      <c r="L158" s="2">
        <f>TREND(Calibration!$A$2:$A$4,Calibration!$D$2:$D$4,G158)</f>
        <v>563.49309002540724</v>
      </c>
    </row>
    <row r="159" spans="1:12" x14ac:dyDescent="0.25">
      <c r="A159">
        <v>785050</v>
      </c>
      <c r="B159">
        <v>15.050999640000001</v>
      </c>
      <c r="C159">
        <v>0.31817001</v>
      </c>
      <c r="D159">
        <v>34.222999569999999</v>
      </c>
      <c r="E159">
        <v>0.25606000000000001</v>
      </c>
      <c r="F159">
        <v>37.305999759999999</v>
      </c>
      <c r="G159">
        <v>0.94129996999999999</v>
      </c>
      <c r="H159">
        <v>32.254001619999997</v>
      </c>
      <c r="J159" s="2">
        <f>TREND(Calibration!$A$2:$A$4,Calibration!$B$2:$B$4,C159)</f>
        <v>418.68496422153271</v>
      </c>
      <c r="K159" s="2">
        <f>TREND(Calibration!$A$2:$A$4,Calibration!$C$2:$C$4,E159)</f>
        <v>487.66206739113659</v>
      </c>
      <c r="L159" s="2">
        <f>TREND(Calibration!$A$2:$A$4,Calibration!$D$2:$D$4,G159)</f>
        <v>574.24136262298657</v>
      </c>
    </row>
    <row r="160" spans="1:12" x14ac:dyDescent="0.25">
      <c r="A160">
        <v>789939</v>
      </c>
      <c r="B160">
        <v>14.95400047</v>
      </c>
      <c r="C160">
        <v>0.30972999000000001</v>
      </c>
      <c r="D160">
        <v>34.255001069999999</v>
      </c>
      <c r="E160">
        <v>0.25562000000000001</v>
      </c>
      <c r="F160">
        <v>37.284000399999996</v>
      </c>
      <c r="G160">
        <v>0.92400002000000003</v>
      </c>
      <c r="H160">
        <v>32.222000119999997</v>
      </c>
      <c r="J160" s="2">
        <f>TREND(Calibration!$A$2:$A$4,Calibration!$B$2:$B$4,C160)</f>
        <v>381.20316881037229</v>
      </c>
      <c r="K160" s="2">
        <f>TREND(Calibration!$A$2:$A$4,Calibration!$C$2:$C$4,E160)</f>
        <v>484.27036266057962</v>
      </c>
      <c r="L160" s="2">
        <f>TREND(Calibration!$A$2:$A$4,Calibration!$D$2:$D$4,G160)</f>
        <v>563.49309002540724</v>
      </c>
    </row>
    <row r="161" spans="1:12" x14ac:dyDescent="0.25">
      <c r="A161">
        <v>794939</v>
      </c>
      <c r="B161">
        <v>14.85999966</v>
      </c>
      <c r="C161">
        <v>0.30930001000000001</v>
      </c>
      <c r="D161">
        <v>34.22000122</v>
      </c>
      <c r="E161">
        <v>0.25573000000000001</v>
      </c>
      <c r="F161">
        <v>37.290000919999997</v>
      </c>
      <c r="G161">
        <v>0.92720002000000001</v>
      </c>
      <c r="H161">
        <v>32.222000119999997</v>
      </c>
      <c r="J161" s="2">
        <f>TREND(Calibration!$A$2:$A$4,Calibration!$B$2:$B$4,C161)</f>
        <v>379.29364461601131</v>
      </c>
      <c r="K161" s="2">
        <f>TREND(Calibration!$A$2:$A$4,Calibration!$C$2:$C$4,E161)</f>
        <v>485.11828884321881</v>
      </c>
      <c r="L161" s="2">
        <f>TREND(Calibration!$A$2:$A$4,Calibration!$D$2:$D$4,G161)</f>
        <v>565.48121555827026</v>
      </c>
    </row>
    <row r="162" spans="1:12" x14ac:dyDescent="0.25">
      <c r="A162">
        <v>799955</v>
      </c>
      <c r="B162">
        <v>14.80799961</v>
      </c>
      <c r="C162">
        <v>0.31573001000000001</v>
      </c>
      <c r="D162">
        <v>34.261001589999999</v>
      </c>
      <c r="E162">
        <v>0.25529998999999998</v>
      </c>
      <c r="F162">
        <v>37.262001040000001</v>
      </c>
      <c r="G162">
        <v>0.93049996999999995</v>
      </c>
      <c r="H162">
        <v>32.2179985</v>
      </c>
      <c r="J162" s="2">
        <f>TREND(Calibration!$A$2:$A$4,Calibration!$B$2:$B$4,C162)</f>
        <v>407.84902060964168</v>
      </c>
      <c r="K162" s="2">
        <f>TREND(Calibration!$A$2:$A$4,Calibration!$C$2:$C$4,E162)</f>
        <v>481.80359122688492</v>
      </c>
      <c r="L162" s="2">
        <f>TREND(Calibration!$A$2:$A$4,Calibration!$D$2:$D$4,G162)</f>
        <v>567.53143894957384</v>
      </c>
    </row>
    <row r="163" spans="1:12" x14ac:dyDescent="0.25">
      <c r="A163">
        <v>805048</v>
      </c>
      <c r="B163">
        <v>14.833999629999999</v>
      </c>
      <c r="C163">
        <v>0.31426999</v>
      </c>
      <c r="D163">
        <v>34.257999419999997</v>
      </c>
      <c r="E163">
        <v>0.25534999000000003</v>
      </c>
      <c r="F163">
        <v>37.280998230000002</v>
      </c>
      <c r="G163">
        <v>0.93320000000000003</v>
      </c>
      <c r="H163">
        <v>32.243999479999999</v>
      </c>
      <c r="J163" s="2">
        <f>TREND(Calibration!$A$2:$A$4,Calibration!$B$2:$B$4,C163)</f>
        <v>401.36512946528387</v>
      </c>
      <c r="K163" s="2">
        <f>TREND(Calibration!$A$2:$A$4,Calibration!$C$2:$C$4,E163)</f>
        <v>482.18901221899409</v>
      </c>
      <c r="L163" s="2">
        <f>TREND(Calibration!$A$2:$A$4,Calibration!$D$2:$D$4,G163)</f>
        <v>569.20893850660389</v>
      </c>
    </row>
    <row r="164" spans="1:12" x14ac:dyDescent="0.25">
      <c r="A164">
        <v>809985</v>
      </c>
      <c r="B164">
        <v>14.928000450000001</v>
      </c>
      <c r="C164">
        <v>0.31600001</v>
      </c>
      <c r="D164">
        <v>34.261001589999999</v>
      </c>
      <c r="E164">
        <v>0.25567999000000002</v>
      </c>
      <c r="F164">
        <v>37.325000760000002</v>
      </c>
      <c r="G164">
        <v>0.94349998000000002</v>
      </c>
      <c r="H164">
        <v>32.241001130000001</v>
      </c>
      <c r="J164" s="2">
        <f>TREND(Calibration!$A$2:$A$4,Calibration!$B$2:$B$4,C164)</f>
        <v>409.04807994374437</v>
      </c>
      <c r="K164" s="2">
        <f>TREND(Calibration!$A$2:$A$4,Calibration!$C$2:$C$4,E164)</f>
        <v>484.73279076691188</v>
      </c>
      <c r="L164" s="2">
        <f>TREND(Calibration!$A$2:$A$4,Calibration!$D$2:$D$4,G164)</f>
        <v>575.60820513972226</v>
      </c>
    </row>
    <row r="165" spans="1:12" x14ac:dyDescent="0.25">
      <c r="A165">
        <v>814940</v>
      </c>
      <c r="B165">
        <v>14.897999759999999</v>
      </c>
      <c r="C165">
        <v>0.31330001000000002</v>
      </c>
      <c r="D165">
        <v>34.226001740000001</v>
      </c>
      <c r="E165">
        <v>0.25567999000000002</v>
      </c>
      <c r="F165">
        <v>37.27099991</v>
      </c>
      <c r="G165">
        <v>0.92779999999999996</v>
      </c>
      <c r="H165">
        <v>32.215000150000002</v>
      </c>
      <c r="J165" s="2">
        <f>TREND(Calibration!$A$2:$A$4,Calibration!$B$2:$B$4,C165)</f>
        <v>397.05748660271774</v>
      </c>
      <c r="K165" s="2">
        <f>TREND(Calibration!$A$2:$A$4,Calibration!$C$2:$C$4,E165)</f>
        <v>484.73279076691188</v>
      </c>
      <c r="L165" s="2">
        <f>TREND(Calibration!$A$2:$A$4,Calibration!$D$2:$D$4,G165)</f>
        <v>565.85397666989752</v>
      </c>
    </row>
    <row r="166" spans="1:12" x14ac:dyDescent="0.25">
      <c r="A166">
        <v>819988</v>
      </c>
      <c r="B166">
        <v>14.975999829999999</v>
      </c>
      <c r="C166">
        <v>0.31973001000000001</v>
      </c>
      <c r="D166">
        <v>34.196998600000001</v>
      </c>
      <c r="E166">
        <v>0.25562000000000001</v>
      </c>
      <c r="F166">
        <v>37.321998600000001</v>
      </c>
      <c r="G166">
        <v>0.94400001</v>
      </c>
      <c r="H166">
        <v>32.230998990000003</v>
      </c>
      <c r="J166" s="2">
        <f>TREND(Calibration!$A$2:$A$4,Calibration!$B$2:$B$4,C166)</f>
        <v>425.61286259634812</v>
      </c>
      <c r="K166" s="2">
        <f>TREND(Calibration!$A$2:$A$4,Calibration!$C$2:$C$4,E166)</f>
        <v>484.27036266057962</v>
      </c>
      <c r="L166" s="2">
        <f>TREND(Calibration!$A$2:$A$4,Calibration!$D$2:$D$4,G166)</f>
        <v>575.91886839290896</v>
      </c>
    </row>
    <row r="167" spans="1:12" x14ac:dyDescent="0.25">
      <c r="A167">
        <v>824939</v>
      </c>
      <c r="B167">
        <v>14.98600006</v>
      </c>
      <c r="C167">
        <v>0.31854000999999998</v>
      </c>
      <c r="D167">
        <v>34.248001100000003</v>
      </c>
      <c r="E167">
        <v>0.25562000000000001</v>
      </c>
      <c r="F167">
        <v>37.308998109999997</v>
      </c>
      <c r="G167">
        <v>0.94510000999999999</v>
      </c>
      <c r="H167">
        <v>32.228000639999998</v>
      </c>
      <c r="J167" s="2">
        <f>TREND(Calibration!$A$2:$A$4,Calibration!$B$2:$B$4,C167)</f>
        <v>420.32811960530285</v>
      </c>
      <c r="K167" s="2">
        <f>TREND(Calibration!$A$2:$A$4,Calibration!$C$2:$C$4,E167)</f>
        <v>484.27036266057962</v>
      </c>
      <c r="L167" s="2">
        <f>TREND(Calibration!$A$2:$A$4,Calibration!$D$2:$D$4,G167)</f>
        <v>576.60228654483058</v>
      </c>
    </row>
    <row r="168" spans="1:12" x14ac:dyDescent="0.25">
      <c r="A168">
        <v>829941</v>
      </c>
      <c r="B168">
        <v>14.902000429999999</v>
      </c>
      <c r="C168">
        <v>0.31433000999999999</v>
      </c>
      <c r="D168">
        <v>34.238998410000001</v>
      </c>
      <c r="E168">
        <v>0.25545999000000003</v>
      </c>
      <c r="F168">
        <v>37.277999880000003</v>
      </c>
      <c r="G168">
        <v>0.92510002999999996</v>
      </c>
      <c r="H168">
        <v>32.222000119999997</v>
      </c>
      <c r="J168" s="2">
        <f>TREND(Calibration!$A$2:$A$4,Calibration!$B$2:$B$4,C168)</f>
        <v>401.63167591429442</v>
      </c>
      <c r="K168" s="2">
        <f>TREND(Calibration!$A$2:$A$4,Calibration!$C$2:$C$4,E168)</f>
        <v>483.03693840163328</v>
      </c>
      <c r="L168" s="2">
        <f>TREND(Calibration!$A$2:$A$4,Calibration!$D$2:$D$4,G168)</f>
        <v>564.1765143902212</v>
      </c>
    </row>
    <row r="169" spans="1:12" x14ac:dyDescent="0.25">
      <c r="A169">
        <v>834939</v>
      </c>
      <c r="B169">
        <v>14.876000400000001</v>
      </c>
      <c r="C169">
        <v>0.31378999000000002</v>
      </c>
      <c r="D169">
        <v>34.236000060000002</v>
      </c>
      <c r="E169">
        <v>0.25503000999999997</v>
      </c>
      <c r="F169">
        <v>37.286998750000002</v>
      </c>
      <c r="G169">
        <v>0.9375</v>
      </c>
      <c r="H169">
        <v>32.237998959999999</v>
      </c>
      <c r="J169" s="2">
        <f>TREND(Calibration!$A$2:$A$4,Calibration!$B$2:$B$4,C169)</f>
        <v>399.2334684268792</v>
      </c>
      <c r="K169" s="2">
        <f>TREND(Calibration!$A$2:$A$4,Calibration!$C$2:$C$4,E169)</f>
        <v>479.72247203789448</v>
      </c>
      <c r="L169" s="2">
        <f>TREND(Calibration!$A$2:$A$4,Calibration!$D$2:$D$4,G169)</f>
        <v>571.88048219138864</v>
      </c>
    </row>
    <row r="170" spans="1:12" x14ac:dyDescent="0.25">
      <c r="A170">
        <v>839939</v>
      </c>
      <c r="B170">
        <v>14.88899994</v>
      </c>
      <c r="C170">
        <v>0.31297999999999998</v>
      </c>
      <c r="D170">
        <v>34.209999080000003</v>
      </c>
      <c r="E170">
        <v>0.25503000999999997</v>
      </c>
      <c r="F170">
        <v>37.347000119999997</v>
      </c>
      <c r="G170">
        <v>0.94940000999999996</v>
      </c>
      <c r="H170">
        <v>32.164001460000001</v>
      </c>
      <c r="J170" s="2">
        <f>TREND(Calibration!$A$2:$A$4,Calibration!$B$2:$B$4,C170)</f>
        <v>395.63633483417607</v>
      </c>
      <c r="K170" s="2">
        <f>TREND(Calibration!$A$2:$A$4,Calibration!$C$2:$C$4,E170)</f>
        <v>479.72247203789448</v>
      </c>
      <c r="L170" s="2">
        <f>TREND(Calibration!$A$2:$A$4,Calibration!$D$2:$D$4,G170)</f>
        <v>579.27383022961533</v>
      </c>
    </row>
    <row r="171" spans="1:12" x14ac:dyDescent="0.25">
      <c r="A171">
        <v>845042</v>
      </c>
      <c r="B171">
        <v>14.852999690000001</v>
      </c>
      <c r="C171">
        <v>0.31648999</v>
      </c>
      <c r="D171">
        <v>34.22900009</v>
      </c>
      <c r="E171">
        <v>0.25497999999999998</v>
      </c>
      <c r="F171">
        <v>37.251998899999997</v>
      </c>
      <c r="G171">
        <v>0.94080001000000002</v>
      </c>
      <c r="H171">
        <v>32.206001280000002</v>
      </c>
      <c r="J171" s="2">
        <f>TREND(Calibration!$A$2:$A$4,Calibration!$B$2:$B$4,C171)</f>
        <v>411.22406176790605</v>
      </c>
      <c r="K171" s="2">
        <f>TREND(Calibration!$A$2:$A$4,Calibration!$C$2:$C$4,E171)</f>
        <v>479.33697396158755</v>
      </c>
      <c r="L171" s="2">
        <f>TREND(Calibration!$A$2:$A$4,Calibration!$D$2:$D$4,G171)</f>
        <v>573.93074286004594</v>
      </c>
    </row>
    <row r="172" spans="1:12" x14ac:dyDescent="0.25">
      <c r="A172">
        <v>849939</v>
      </c>
      <c r="B172">
        <v>14.86299992</v>
      </c>
      <c r="C172">
        <v>0.31735000000000002</v>
      </c>
      <c r="D172">
        <v>34.236000060000002</v>
      </c>
      <c r="E172">
        <v>0.25540998999999998</v>
      </c>
      <c r="F172">
        <v>37.308998109999997</v>
      </c>
      <c r="G172">
        <v>0.94669998</v>
      </c>
      <c r="H172">
        <v>32.134998320000001</v>
      </c>
      <c r="J172" s="2">
        <f>TREND(Calibration!$A$2:$A$4,Calibration!$B$2:$B$4,C172)</f>
        <v>415.04333220465287</v>
      </c>
      <c r="K172" s="2">
        <f>TREND(Calibration!$A$2:$A$4,Calibration!$C$2:$C$4,E172)</f>
        <v>482.6515174095241</v>
      </c>
      <c r="L172" s="2">
        <f>TREND(Calibration!$A$2:$A$4,Calibration!$D$2:$D$4,G172)</f>
        <v>577.59633067258528</v>
      </c>
    </row>
    <row r="173" spans="1:12" x14ac:dyDescent="0.25">
      <c r="A173">
        <v>854956</v>
      </c>
      <c r="B173">
        <v>14.86299992</v>
      </c>
      <c r="C173">
        <v>0.31843999000000001</v>
      </c>
      <c r="D173">
        <v>34.242000580000003</v>
      </c>
      <c r="E173">
        <v>0.25534999000000003</v>
      </c>
      <c r="F173">
        <v>37.243000029999997</v>
      </c>
      <c r="G173">
        <v>0.94349998000000002</v>
      </c>
      <c r="H173">
        <v>32.111999509999997</v>
      </c>
      <c r="J173" s="2">
        <f>TREND(Calibration!$A$2:$A$4,Calibration!$B$2:$B$4,C173)</f>
        <v>419.88393473642532</v>
      </c>
      <c r="K173" s="2">
        <f>TREND(Calibration!$A$2:$A$4,Calibration!$C$2:$C$4,E173)</f>
        <v>482.18901221899409</v>
      </c>
      <c r="L173" s="2">
        <f>TREND(Calibration!$A$2:$A$4,Calibration!$D$2:$D$4,G173)</f>
        <v>575.60820513972226</v>
      </c>
    </row>
    <row r="174" spans="1:12" x14ac:dyDescent="0.25">
      <c r="A174">
        <v>860015</v>
      </c>
      <c r="B174">
        <v>14.960000040000001</v>
      </c>
      <c r="C174">
        <v>0.31707998999999998</v>
      </c>
      <c r="D174">
        <v>34.203998570000003</v>
      </c>
      <c r="E174">
        <v>0.25534999000000003</v>
      </c>
      <c r="F174">
        <v>37.321998600000001</v>
      </c>
      <c r="G174">
        <v>0.95799999999999996</v>
      </c>
      <c r="H174">
        <v>32.166999820000001</v>
      </c>
      <c r="J174" s="2">
        <f>TREND(Calibration!$A$2:$A$4,Calibration!$B$2:$B$4,C174)</f>
        <v>413.84422846094503</v>
      </c>
      <c r="K174" s="2">
        <f>TREND(Calibration!$A$2:$A$4,Calibration!$C$2:$C$4,E174)</f>
        <v>482.18901221899409</v>
      </c>
      <c r="L174" s="2">
        <f>TREND(Calibration!$A$2:$A$4,Calibration!$D$2:$D$4,G174)</f>
        <v>584.61691138629249</v>
      </c>
    </row>
    <row r="175" spans="1:12" x14ac:dyDescent="0.25">
      <c r="A175">
        <v>864940</v>
      </c>
      <c r="B175">
        <v>14.95699978</v>
      </c>
      <c r="C175">
        <v>0.32010999000000001</v>
      </c>
      <c r="D175">
        <v>34.22900009</v>
      </c>
      <c r="E175">
        <v>0.25508001000000002</v>
      </c>
      <c r="F175">
        <v>37.290000919999997</v>
      </c>
      <c r="G175">
        <v>0.94510000999999999</v>
      </c>
      <c r="H175">
        <v>32.103000639999998</v>
      </c>
      <c r="J175" s="2">
        <f>TREND(Calibration!$A$2:$A$4,Calibration!$B$2:$B$4,C175)</f>
        <v>427.30033876587527</v>
      </c>
      <c r="K175" s="2">
        <f>TREND(Calibration!$A$2:$A$4,Calibration!$C$2:$C$4,E175)</f>
        <v>480.10789303000365</v>
      </c>
      <c r="L175" s="2">
        <f>TREND(Calibration!$A$2:$A$4,Calibration!$D$2:$D$4,G175)</f>
        <v>576.60228654483058</v>
      </c>
    </row>
    <row r="176" spans="1:12" x14ac:dyDescent="0.25">
      <c r="A176">
        <v>870022</v>
      </c>
      <c r="B176">
        <v>15.03800011</v>
      </c>
      <c r="C176">
        <v>0.31551998999999997</v>
      </c>
      <c r="D176">
        <v>34.200000760000002</v>
      </c>
      <c r="E176">
        <v>0.25503000999999997</v>
      </c>
      <c r="F176">
        <v>37.305999759999999</v>
      </c>
      <c r="G176">
        <v>0.94559996999999996</v>
      </c>
      <c r="H176">
        <v>32.188999180000003</v>
      </c>
      <c r="J176" s="2">
        <f>TREND(Calibration!$A$2:$A$4,Calibration!$B$2:$B$4,C176)</f>
        <v>406.91633008612962</v>
      </c>
      <c r="K176" s="2">
        <f>TREND(Calibration!$A$2:$A$4,Calibration!$C$2:$C$4,E176)</f>
        <v>479.72247203789448</v>
      </c>
      <c r="L176" s="2">
        <f>TREND(Calibration!$A$2:$A$4,Calibration!$D$2:$D$4,G176)</f>
        <v>576.91290630777132</v>
      </c>
    </row>
    <row r="177" spans="1:12" x14ac:dyDescent="0.25">
      <c r="A177">
        <v>874940</v>
      </c>
      <c r="B177">
        <v>14.94999981</v>
      </c>
      <c r="C177">
        <v>0.31887000999999998</v>
      </c>
      <c r="D177">
        <v>34.257999419999997</v>
      </c>
      <c r="E177">
        <v>0.25503000999999997</v>
      </c>
      <c r="F177">
        <v>37.2859993</v>
      </c>
      <c r="G177">
        <v>0.93809998000000006</v>
      </c>
      <c r="H177">
        <v>32.155998230000002</v>
      </c>
      <c r="J177" s="2">
        <f>TREND(Calibration!$A$2:$A$4,Calibration!$B$2:$B$4,C177)</f>
        <v>421.79363656920623</v>
      </c>
      <c r="K177" s="2">
        <f>TREND(Calibration!$A$2:$A$4,Calibration!$C$2:$C$4,E177)</f>
        <v>479.72247203789448</v>
      </c>
      <c r="L177" s="2">
        <f>TREND(Calibration!$A$2:$A$4,Calibration!$D$2:$D$4,G177)</f>
        <v>572.25324330301589</v>
      </c>
    </row>
    <row r="178" spans="1:12" x14ac:dyDescent="0.25">
      <c r="A178">
        <v>879957</v>
      </c>
      <c r="B178">
        <v>14.989000320000001</v>
      </c>
      <c r="C178">
        <v>0.31788999000000001</v>
      </c>
      <c r="D178">
        <v>34.222000119999997</v>
      </c>
      <c r="E178">
        <v>0.25503000999999997</v>
      </c>
      <c r="F178">
        <v>37.333999630000001</v>
      </c>
      <c r="G178">
        <v>0.94940000999999996</v>
      </c>
      <c r="H178">
        <v>32.167999270000003</v>
      </c>
      <c r="J178" s="2">
        <f>TREND(Calibration!$A$2:$A$4,Calibration!$B$2:$B$4,C178)</f>
        <v>417.44140646325332</v>
      </c>
      <c r="K178" s="2">
        <f>TREND(Calibration!$A$2:$A$4,Calibration!$C$2:$C$4,E178)</f>
        <v>479.72247203789448</v>
      </c>
      <c r="L178" s="2">
        <f>TREND(Calibration!$A$2:$A$4,Calibration!$D$2:$D$4,G178)</f>
        <v>579.27383022961533</v>
      </c>
    </row>
    <row r="179" spans="1:12" x14ac:dyDescent="0.25">
      <c r="A179">
        <v>884940</v>
      </c>
      <c r="B179">
        <v>14.92099953</v>
      </c>
      <c r="C179">
        <v>0.31417</v>
      </c>
      <c r="D179">
        <v>34.215999600000004</v>
      </c>
      <c r="E179">
        <v>0.25470999</v>
      </c>
      <c r="F179">
        <v>37.325000760000002</v>
      </c>
      <c r="G179">
        <v>0.94669998</v>
      </c>
      <c r="H179">
        <v>32.16999817</v>
      </c>
      <c r="J179" s="2">
        <f>TREND(Calibration!$A$2:$A$4,Calibration!$B$2:$B$4,C179)</f>
        <v>400.92107782522135</v>
      </c>
      <c r="K179" s="2">
        <f>TREND(Calibration!$A$2:$A$4,Calibration!$C$2:$C$4,E179)</f>
        <v>477.25562352000179</v>
      </c>
      <c r="L179" s="2">
        <f>TREND(Calibration!$A$2:$A$4,Calibration!$D$2:$D$4,G179)</f>
        <v>577.59633067258528</v>
      </c>
    </row>
    <row r="180" spans="1:12" x14ac:dyDescent="0.25">
      <c r="A180">
        <v>889971</v>
      </c>
      <c r="B180">
        <v>14.80799961</v>
      </c>
      <c r="C180">
        <v>0.31411001</v>
      </c>
      <c r="D180">
        <v>34.238998410000001</v>
      </c>
      <c r="E180">
        <v>0.25442999999999999</v>
      </c>
      <c r="F180">
        <v>37.286998750000002</v>
      </c>
      <c r="G180">
        <v>0.94559996999999996</v>
      </c>
      <c r="H180">
        <v>32.105998990000003</v>
      </c>
      <c r="J180" s="2">
        <f>TREND(Calibration!$A$2:$A$4,Calibration!$B$2:$B$4,C180)</f>
        <v>400.65466460502557</v>
      </c>
      <c r="K180" s="2">
        <f>TREND(Calibration!$A$2:$A$4,Calibration!$C$2:$C$4,E180)</f>
        <v>475.09734304839117</v>
      </c>
      <c r="L180" s="2">
        <f>TREND(Calibration!$A$2:$A$4,Calibration!$D$2:$D$4,G180)</f>
        <v>576.91290630777132</v>
      </c>
    </row>
    <row r="181" spans="1:12" x14ac:dyDescent="0.25">
      <c r="A181">
        <v>894947</v>
      </c>
      <c r="B181">
        <v>14.800999640000001</v>
      </c>
      <c r="C181">
        <v>0.31503001000000003</v>
      </c>
      <c r="D181">
        <v>34.167999270000003</v>
      </c>
      <c r="E181">
        <v>0.25437999</v>
      </c>
      <c r="F181">
        <v>37.290000919999997</v>
      </c>
      <c r="G181">
        <v>0.94450003000000005</v>
      </c>
      <c r="H181">
        <v>32.16999817</v>
      </c>
      <c r="J181" s="2">
        <f>TREND(Calibration!$A$2:$A$4,Calibration!$B$2:$B$4,C181)</f>
        <v>404.74034826196817</v>
      </c>
      <c r="K181" s="2">
        <f>TREND(Calibration!$A$2:$A$4,Calibration!$C$2:$C$4,E181)</f>
        <v>474.71184497208424</v>
      </c>
      <c r="L181" s="2">
        <f>TREND(Calibration!$A$2:$A$4,Calibration!$D$2:$D$4,G181)</f>
        <v>576.22952543320343</v>
      </c>
    </row>
    <row r="182" spans="1:12" x14ac:dyDescent="0.25">
      <c r="A182">
        <v>899939</v>
      </c>
      <c r="B182">
        <v>14.7329998</v>
      </c>
      <c r="C182">
        <v>0.31535000000000002</v>
      </c>
      <c r="D182">
        <v>34.222999569999999</v>
      </c>
      <c r="E182">
        <v>0.25433001</v>
      </c>
      <c r="F182">
        <v>37.299999239999998</v>
      </c>
      <c r="G182">
        <v>0.94450003000000005</v>
      </c>
      <c r="H182">
        <v>32.105998990000003</v>
      </c>
      <c r="J182" s="2">
        <f>TREND(Calibration!$A$2:$A$4,Calibration!$B$2:$B$4,C182)</f>
        <v>406.16141121129976</v>
      </c>
      <c r="K182" s="2">
        <f>TREND(Calibration!$A$2:$A$4,Calibration!$C$2:$C$4,E182)</f>
        <v>474.32657814837216</v>
      </c>
      <c r="L182" s="2">
        <f>TREND(Calibration!$A$2:$A$4,Calibration!$D$2:$D$4,G182)</f>
        <v>576.22952543320343</v>
      </c>
    </row>
    <row r="183" spans="1:12" x14ac:dyDescent="0.25">
      <c r="A183">
        <v>905084</v>
      </c>
      <c r="B183">
        <v>14.800999640000001</v>
      </c>
      <c r="C183">
        <v>0.31529998999999997</v>
      </c>
      <c r="D183">
        <v>34.236000060000002</v>
      </c>
      <c r="E183">
        <v>0.25433001</v>
      </c>
      <c r="F183">
        <v>37.249000549999998</v>
      </c>
      <c r="G183">
        <v>0.94179999999999997</v>
      </c>
      <c r="H183">
        <v>32.103000639999998</v>
      </c>
      <c r="J183" s="2">
        <f>TREND(Calibration!$A$2:$A$4,Calibration!$B$2:$B$4,C183)</f>
        <v>405.93931877686077</v>
      </c>
      <c r="K183" s="2">
        <f>TREND(Calibration!$A$2:$A$4,Calibration!$C$2:$C$4,E183)</f>
        <v>474.32657814837216</v>
      </c>
      <c r="L183" s="2">
        <f>TREND(Calibration!$A$2:$A$4,Calibration!$D$2:$D$4,G183)</f>
        <v>574.55202587617327</v>
      </c>
    </row>
    <row r="184" spans="1:12" x14ac:dyDescent="0.25">
      <c r="A184">
        <v>910040</v>
      </c>
      <c r="B184">
        <v>14.885000229999999</v>
      </c>
      <c r="C184">
        <v>0.31253998999999999</v>
      </c>
      <c r="D184">
        <v>34.215999600000004</v>
      </c>
      <c r="E184">
        <v>0.25406000000000001</v>
      </c>
      <c r="F184">
        <v>37.257999419999997</v>
      </c>
      <c r="G184">
        <v>0.94450003000000005</v>
      </c>
      <c r="H184">
        <v>32.134998320000001</v>
      </c>
      <c r="J184" s="2">
        <f>TREND(Calibration!$A$2:$A$4,Calibration!$B$2:$B$4,C184)</f>
        <v>393.68226780603345</v>
      </c>
      <c r="K184" s="2">
        <f>TREND(Calibration!$A$2:$A$4,Calibration!$C$2:$C$4,E184)</f>
        <v>472.24522770678664</v>
      </c>
      <c r="L184" s="2">
        <f>TREND(Calibration!$A$2:$A$4,Calibration!$D$2:$D$4,G184)</f>
        <v>576.22952543320343</v>
      </c>
    </row>
    <row r="185" spans="1:12" x14ac:dyDescent="0.25">
      <c r="A185">
        <v>914956</v>
      </c>
      <c r="B185">
        <v>14.99600029</v>
      </c>
      <c r="C185">
        <v>0.31725001000000003</v>
      </c>
      <c r="D185">
        <v>34.183998109999997</v>
      </c>
      <c r="E185">
        <v>0.25400001</v>
      </c>
      <c r="F185">
        <v>37.316001890000003</v>
      </c>
      <c r="G185">
        <v>0.95319997999999995</v>
      </c>
      <c r="H185">
        <v>32.070999149999999</v>
      </c>
      <c r="J185" s="2">
        <f>TREND(Calibration!$A$2:$A$4,Calibration!$B$2:$B$4,C185)</f>
        <v>414.59928056459034</v>
      </c>
      <c r="K185" s="2">
        <f>TREND(Calibration!$A$2:$A$4,Calibration!$C$2:$C$4,E185)</f>
        <v>471.78279960045461</v>
      </c>
      <c r="L185" s="2">
        <f>TREND(Calibration!$A$2:$A$4,Calibration!$D$2:$D$4,G185)</f>
        <v>581.63471066121326</v>
      </c>
    </row>
    <row r="186" spans="1:12" x14ac:dyDescent="0.25">
      <c r="A186">
        <v>919943</v>
      </c>
      <c r="B186">
        <v>15.027999879999999</v>
      </c>
      <c r="C186">
        <v>0.31562001000000001</v>
      </c>
      <c r="D186">
        <v>34.187999730000001</v>
      </c>
      <c r="E186">
        <v>0.25442999999999999</v>
      </c>
      <c r="F186">
        <v>37.268001560000002</v>
      </c>
      <c r="G186">
        <v>0.94179999999999997</v>
      </c>
      <c r="H186">
        <v>32.04499817</v>
      </c>
      <c r="J186" s="2">
        <f>TREND(Calibration!$A$2:$A$4,Calibration!$B$2:$B$4,C186)</f>
        <v>407.36051495500737</v>
      </c>
      <c r="K186" s="2">
        <f>TREND(Calibration!$A$2:$A$4,Calibration!$C$2:$C$4,E186)</f>
        <v>475.09734304839117</v>
      </c>
      <c r="L186" s="2">
        <f>TREND(Calibration!$A$2:$A$4,Calibration!$D$2:$D$4,G186)</f>
        <v>574.55202587617327</v>
      </c>
    </row>
    <row r="187" spans="1:12" x14ac:dyDescent="0.25">
      <c r="A187">
        <v>924939</v>
      </c>
      <c r="B187">
        <v>15.03499985</v>
      </c>
      <c r="C187">
        <v>0.31821999000000001</v>
      </c>
      <c r="D187">
        <v>34.203998570000003</v>
      </c>
      <c r="E187">
        <v>0.25433001</v>
      </c>
      <c r="F187">
        <v>37.262001040000001</v>
      </c>
      <c r="G187">
        <v>0.95160001999999999</v>
      </c>
      <c r="H187">
        <v>32.145000459999999</v>
      </c>
      <c r="J187" s="2">
        <f>TREND(Calibration!$A$2:$A$4,Calibration!$B$2:$B$4,C187)</f>
        <v>418.90692342715647</v>
      </c>
      <c r="K187" s="2">
        <f>TREND(Calibration!$A$2:$A$4,Calibration!$C$2:$C$4,E187)</f>
        <v>474.32657814837216</v>
      </c>
      <c r="L187" s="2">
        <f>TREND(Calibration!$A$2:$A$4,Calibration!$D$2:$D$4,G187)</f>
        <v>580.64067274635102</v>
      </c>
    </row>
    <row r="188" spans="1:12" x14ac:dyDescent="0.25">
      <c r="A188">
        <v>929946</v>
      </c>
      <c r="B188">
        <v>14.97999954</v>
      </c>
      <c r="C188">
        <v>0.31637999</v>
      </c>
      <c r="D188">
        <v>34.174999239999998</v>
      </c>
      <c r="E188">
        <v>0.25426999</v>
      </c>
      <c r="F188">
        <v>37.308998109999997</v>
      </c>
      <c r="G188">
        <v>0.95529997</v>
      </c>
      <c r="H188">
        <v>32.08000183</v>
      </c>
      <c r="J188" s="2">
        <f>TREND(Calibration!$A$2:$A$4,Calibration!$B$2:$B$4,C188)</f>
        <v>410.73555611327151</v>
      </c>
      <c r="K188" s="2">
        <f>TREND(Calibration!$A$2:$A$4,Calibration!$C$2:$C$4,E188)</f>
        <v>473.86391878944505</v>
      </c>
      <c r="L188" s="2">
        <f>TREND(Calibration!$A$2:$A$4,Calibration!$D$2:$D$4,G188)</f>
        <v>582.93941182926244</v>
      </c>
    </row>
    <row r="189" spans="1:12" x14ac:dyDescent="0.25">
      <c r="A189">
        <v>934946</v>
      </c>
      <c r="B189">
        <v>14.86600018</v>
      </c>
      <c r="C189">
        <v>0.31626999</v>
      </c>
      <c r="D189">
        <v>34.22000122</v>
      </c>
      <c r="E189">
        <v>0.25508001000000002</v>
      </c>
      <c r="F189">
        <v>37.273998259999999</v>
      </c>
      <c r="G189">
        <v>0.94349998000000002</v>
      </c>
      <c r="H189">
        <v>32.090000150000002</v>
      </c>
      <c r="J189" s="2">
        <f>TREND(Calibration!$A$2:$A$4,Calibration!$B$2:$B$4,C189)</f>
        <v>410.2470504586372</v>
      </c>
      <c r="K189" s="2">
        <f>TREND(Calibration!$A$2:$A$4,Calibration!$C$2:$C$4,E189)</f>
        <v>480.10789303000365</v>
      </c>
      <c r="L189" s="2">
        <f>TREND(Calibration!$A$2:$A$4,Calibration!$D$2:$D$4,G189)</f>
        <v>575.60820513972226</v>
      </c>
    </row>
    <row r="190" spans="1:12" x14ac:dyDescent="0.25">
      <c r="A190">
        <v>940038</v>
      </c>
      <c r="B190">
        <v>14.87899971</v>
      </c>
      <c r="C190">
        <v>0.31525001000000002</v>
      </c>
      <c r="D190">
        <v>34.174999239999998</v>
      </c>
      <c r="E190">
        <v>0.25503000999999997</v>
      </c>
      <c r="F190">
        <v>37.308998109999997</v>
      </c>
      <c r="G190">
        <v>0.96509999000000002</v>
      </c>
      <c r="H190">
        <v>32.134998320000001</v>
      </c>
      <c r="J190" s="2">
        <f>TREND(Calibration!$A$2:$A$4,Calibration!$B$2:$B$4,C190)</f>
        <v>405.71735957123701</v>
      </c>
      <c r="K190" s="2">
        <f>TREND(Calibration!$A$2:$A$4,Calibration!$C$2:$C$4,E190)</f>
        <v>479.72247203789448</v>
      </c>
      <c r="L190" s="2">
        <f>TREND(Calibration!$A$2:$A$4,Calibration!$D$2:$D$4,G190)</f>
        <v>589.02805869944007</v>
      </c>
    </row>
    <row r="191" spans="1:12" x14ac:dyDescent="0.25">
      <c r="A191">
        <v>944939</v>
      </c>
      <c r="B191">
        <v>14.84000015</v>
      </c>
      <c r="C191">
        <v>0.31378999000000002</v>
      </c>
      <c r="D191">
        <v>34.191001890000003</v>
      </c>
      <c r="E191">
        <v>0.25503000999999997</v>
      </c>
      <c r="F191">
        <v>37.316001890000003</v>
      </c>
      <c r="G191">
        <v>0.95700001999999995</v>
      </c>
      <c r="H191">
        <v>32.173000340000002</v>
      </c>
      <c r="J191" s="2">
        <f>TREND(Calibration!$A$2:$A$4,Calibration!$B$2:$B$4,C191)</f>
        <v>399.2334684268792</v>
      </c>
      <c r="K191" s="2">
        <f>TREND(Calibration!$A$2:$A$4,Calibration!$C$2:$C$4,E191)</f>
        <v>479.72247203789448</v>
      </c>
      <c r="L191" s="2">
        <f>TREND(Calibration!$A$2:$A$4,Calibration!$D$2:$D$4,G191)</f>
        <v>583.99563458305738</v>
      </c>
    </row>
    <row r="192" spans="1:12" x14ac:dyDescent="0.25">
      <c r="A192">
        <v>949956</v>
      </c>
      <c r="B192">
        <v>14.86600018</v>
      </c>
      <c r="C192">
        <v>0.31162000000000001</v>
      </c>
      <c r="D192">
        <v>34.183998109999997</v>
      </c>
      <c r="E192">
        <v>0.25503000999999997</v>
      </c>
      <c r="F192">
        <v>37.334999080000003</v>
      </c>
      <c r="G192">
        <v>0.96450000999999996</v>
      </c>
      <c r="H192">
        <v>32.186000819999997</v>
      </c>
      <c r="J192" s="2">
        <f>TREND(Calibration!$A$2:$A$4,Calibration!$B$2:$B$4,C192)</f>
        <v>389.59662855869601</v>
      </c>
      <c r="K192" s="2">
        <f>TREND(Calibration!$A$2:$A$4,Calibration!$C$2:$C$4,E192)</f>
        <v>479.72247203789448</v>
      </c>
      <c r="L192" s="2">
        <f>TREND(Calibration!$A$2:$A$4,Calibration!$D$2:$D$4,G192)</f>
        <v>588.65529758781281</v>
      </c>
    </row>
    <row r="193" spans="1:12" x14ac:dyDescent="0.25">
      <c r="A193">
        <v>955104</v>
      </c>
      <c r="B193">
        <v>14.95699978</v>
      </c>
      <c r="C193">
        <v>0.31595001</v>
      </c>
      <c r="D193">
        <v>34.171001429999997</v>
      </c>
      <c r="E193">
        <v>0.25567999000000002</v>
      </c>
      <c r="F193">
        <v>37.321998600000001</v>
      </c>
      <c r="G193">
        <v>0.96399999000000003</v>
      </c>
      <c r="H193">
        <v>32.186000819999997</v>
      </c>
      <c r="J193" s="2">
        <f>TREND(Calibration!$A$2:$A$4,Calibration!$B$2:$B$4,C193)</f>
        <v>408.82603191891053</v>
      </c>
      <c r="K193" s="2">
        <f>TREND(Calibration!$A$2:$A$4,Calibration!$C$2:$C$4,E193)</f>
        <v>484.73279076691188</v>
      </c>
      <c r="L193" s="2">
        <f>TREND(Calibration!$A$2:$A$4,Calibration!$D$2:$D$4,G193)</f>
        <v>588.34464054751845</v>
      </c>
    </row>
    <row r="194" spans="1:12" x14ac:dyDescent="0.25">
      <c r="A194">
        <v>960022</v>
      </c>
      <c r="B194">
        <v>15.04399967</v>
      </c>
      <c r="C194">
        <v>0.31606001</v>
      </c>
      <c r="D194">
        <v>34.203998570000003</v>
      </c>
      <c r="E194">
        <v>0.25600001</v>
      </c>
      <c r="F194">
        <v>37.257999419999997</v>
      </c>
      <c r="G194">
        <v>0.95590001000000002</v>
      </c>
      <c r="H194">
        <v>32.140998840000002</v>
      </c>
      <c r="J194" s="2">
        <f>TREND(Calibration!$A$2:$A$4,Calibration!$B$2:$B$4,C194)</f>
        <v>409.31453757354507</v>
      </c>
      <c r="K194" s="2">
        <f>TREND(Calibration!$A$2:$A$4,Calibration!$C$2:$C$4,E194)</f>
        <v>487.19963928480456</v>
      </c>
      <c r="L194" s="2">
        <f>TREND(Calibration!$A$2:$A$4,Calibration!$D$2:$D$4,G194)</f>
        <v>583.31221021824342</v>
      </c>
    </row>
    <row r="195" spans="1:12" x14ac:dyDescent="0.25">
      <c r="A195">
        <v>964939</v>
      </c>
      <c r="B195">
        <v>15.18999958</v>
      </c>
      <c r="C195">
        <v>0.31060000999999998</v>
      </c>
      <c r="D195">
        <v>34.187000269999999</v>
      </c>
      <c r="E195">
        <v>0.25600001</v>
      </c>
      <c r="F195">
        <v>37.320999149999999</v>
      </c>
      <c r="G195">
        <v>0.96289997999999999</v>
      </c>
      <c r="H195">
        <v>32.183998109999997</v>
      </c>
      <c r="J195" s="2">
        <f>TREND(Calibration!$A$2:$A$4,Calibration!$B$2:$B$4,C195)</f>
        <v>385.06689326169067</v>
      </c>
      <c r="K195" s="2">
        <f>TREND(Calibration!$A$2:$A$4,Calibration!$C$2:$C$4,E195)</f>
        <v>487.19963928480456</v>
      </c>
      <c r="L195" s="2">
        <f>TREND(Calibration!$A$2:$A$4,Calibration!$D$2:$D$4,G195)</f>
        <v>587.66121618270438</v>
      </c>
    </row>
    <row r="196" spans="1:12" x14ac:dyDescent="0.25">
      <c r="A196">
        <v>969940</v>
      </c>
      <c r="B196">
        <v>15.23499966</v>
      </c>
      <c r="C196">
        <v>0.32006001000000001</v>
      </c>
      <c r="D196">
        <v>34.145000459999999</v>
      </c>
      <c r="E196">
        <v>0.25600001</v>
      </c>
      <c r="F196">
        <v>37.361999509999997</v>
      </c>
      <c r="G196">
        <v>0.97369998999999996</v>
      </c>
      <c r="H196">
        <v>32.187999730000001</v>
      </c>
      <c r="J196" s="2">
        <f>TREND(Calibration!$A$2:$A$4,Calibration!$B$2:$B$4,C196)</f>
        <v>427.07837956025128</v>
      </c>
      <c r="K196" s="2">
        <f>TREND(Calibration!$A$2:$A$4,Calibration!$C$2:$C$4,E196)</f>
        <v>487.19963928480456</v>
      </c>
      <c r="L196" s="2">
        <f>TREND(Calibration!$A$2:$A$4,Calibration!$D$2:$D$4,G196)</f>
        <v>594.37114606900946</v>
      </c>
    </row>
    <row r="197" spans="1:12" x14ac:dyDescent="0.25">
      <c r="A197">
        <v>974971</v>
      </c>
      <c r="B197">
        <v>15.239000320000001</v>
      </c>
      <c r="C197">
        <v>0.32038</v>
      </c>
      <c r="D197">
        <v>34.167999270000003</v>
      </c>
      <c r="E197">
        <v>0.25626999</v>
      </c>
      <c r="F197">
        <v>37.331001280000002</v>
      </c>
      <c r="G197">
        <v>0.96340000999999997</v>
      </c>
      <c r="H197">
        <v>32.087001800000003</v>
      </c>
      <c r="J197" s="2">
        <f>TREND(Calibration!$A$2:$A$4,Calibration!$B$2:$B$4,C197)</f>
        <v>428.49944250958288</v>
      </c>
      <c r="K197" s="2">
        <f>TREND(Calibration!$A$2:$A$4,Calibration!$C$2:$C$4,E197)</f>
        <v>489.28075847379478</v>
      </c>
      <c r="L197" s="2">
        <f>TREND(Calibration!$A$2:$A$4,Calibration!$D$2:$D$4,G197)</f>
        <v>587.97187943589108</v>
      </c>
    </row>
    <row r="198" spans="1:12" x14ac:dyDescent="0.25">
      <c r="A198">
        <v>979950</v>
      </c>
      <c r="B198">
        <v>15.147999759999999</v>
      </c>
      <c r="C198">
        <v>0.31784001000000001</v>
      </c>
      <c r="D198">
        <v>34.203998570000003</v>
      </c>
      <c r="E198">
        <v>0.25637999</v>
      </c>
      <c r="F198">
        <v>37.277999880000003</v>
      </c>
      <c r="G198">
        <v>0.95910001</v>
      </c>
      <c r="H198">
        <v>32.068000789999999</v>
      </c>
      <c r="J198" s="2">
        <f>TREND(Calibration!$A$2:$A$4,Calibration!$B$2:$B$4,C198)</f>
        <v>417.21944725762933</v>
      </c>
      <c r="K198" s="2">
        <f>TREND(Calibration!$A$2:$A$4,Calibration!$C$2:$C$4,E198)</f>
        <v>490.12868465643419</v>
      </c>
      <c r="L198" s="2">
        <f>TREND(Calibration!$A$2:$A$4,Calibration!$D$2:$D$4,G198)</f>
        <v>585.30033575110645</v>
      </c>
    </row>
    <row r="199" spans="1:12" x14ac:dyDescent="0.25">
      <c r="A199">
        <v>984975</v>
      </c>
      <c r="B199">
        <v>15.12199974</v>
      </c>
      <c r="C199">
        <v>0.31729998999999998</v>
      </c>
      <c r="D199">
        <v>34.187999730000001</v>
      </c>
      <c r="E199">
        <v>0.25670999</v>
      </c>
      <c r="F199">
        <v>37.308998109999997</v>
      </c>
      <c r="G199">
        <v>0.96880001000000004</v>
      </c>
      <c r="H199">
        <v>32.131999970000003</v>
      </c>
      <c r="J199" s="2">
        <f>TREND(Calibration!$A$2:$A$4,Calibration!$B$2:$B$4,C199)</f>
        <v>414.82123977021388</v>
      </c>
      <c r="K199" s="2">
        <f>TREND(Calibration!$A$2:$A$4,Calibration!$C$2:$C$4,E199)</f>
        <v>492.67246320435174</v>
      </c>
      <c r="L199" s="2">
        <f>TREND(Calibration!$A$2:$A$4,Calibration!$D$2:$D$4,G199)</f>
        <v>591.32684127259756</v>
      </c>
    </row>
    <row r="200" spans="1:12" x14ac:dyDescent="0.25">
      <c r="A200">
        <v>989940</v>
      </c>
      <c r="B200">
        <v>15.03100014</v>
      </c>
      <c r="C200">
        <v>0.32049</v>
      </c>
      <c r="D200">
        <v>34.187999730000001</v>
      </c>
      <c r="E200">
        <v>0.25664999999999999</v>
      </c>
      <c r="F200">
        <v>37.292999270000003</v>
      </c>
      <c r="G200">
        <v>0.96130002000000003</v>
      </c>
      <c r="H200">
        <v>32.090000150000002</v>
      </c>
      <c r="J200" s="2">
        <f>TREND(Calibration!$A$2:$A$4,Calibration!$B$2:$B$4,C200)</f>
        <v>428.98794816421741</v>
      </c>
      <c r="K200" s="2">
        <f>TREND(Calibration!$A$2:$A$4,Calibration!$C$2:$C$4,E200)</f>
        <v>492.21003509801972</v>
      </c>
      <c r="L200" s="2">
        <f>TREND(Calibration!$A$2:$A$4,Calibration!$D$2:$D$4,G200)</f>
        <v>586.66717826784213</v>
      </c>
    </row>
    <row r="201" spans="1:12" x14ac:dyDescent="0.25">
      <c r="A201">
        <v>994987</v>
      </c>
      <c r="B201">
        <v>14.92099953</v>
      </c>
      <c r="C201">
        <v>0.31935000000000002</v>
      </c>
      <c r="D201">
        <v>34.213001249999998</v>
      </c>
      <c r="E201">
        <v>0.25697999999999999</v>
      </c>
      <c r="F201">
        <v>37.27099991</v>
      </c>
      <c r="G201">
        <v>0.95639998000000004</v>
      </c>
      <c r="H201">
        <v>32.061000819999997</v>
      </c>
      <c r="J201" s="2">
        <f>TREND(Calibration!$A$2:$A$4,Calibration!$B$2:$B$4,C201)</f>
        <v>423.9252531980062</v>
      </c>
      <c r="K201" s="2">
        <f>TREND(Calibration!$A$2:$A$4,Calibration!$C$2:$C$4,E201)</f>
        <v>494.7538136459375</v>
      </c>
      <c r="L201" s="2">
        <f>TREND(Calibration!$A$2:$A$4,Calibration!$D$2:$D$4,G201)</f>
        <v>583.6228361940764</v>
      </c>
    </row>
    <row r="202" spans="1:12" x14ac:dyDescent="0.25">
      <c r="A202">
        <v>999949</v>
      </c>
      <c r="B202">
        <v>14.89500046</v>
      </c>
      <c r="C202">
        <v>0.32038</v>
      </c>
      <c r="D202">
        <v>34.20299911</v>
      </c>
      <c r="E202">
        <v>0.25707998999999998</v>
      </c>
      <c r="F202">
        <v>37.263999939999998</v>
      </c>
      <c r="G202">
        <v>0.95799999999999996</v>
      </c>
      <c r="H202">
        <v>32.126998899999997</v>
      </c>
      <c r="J202" s="2">
        <f>TREND(Calibration!$A$2:$A$4,Calibration!$B$2:$B$4,C202)</f>
        <v>428.49944250958288</v>
      </c>
      <c r="K202" s="2">
        <f>TREND(Calibration!$A$2:$A$4,Calibration!$C$2:$C$4,E202)</f>
        <v>495.5245785459565</v>
      </c>
      <c r="L202" s="2">
        <f>TREND(Calibration!$A$2:$A$4,Calibration!$D$2:$D$4,G202)</f>
        <v>584.61691138629249</v>
      </c>
    </row>
    <row r="203" spans="1:12" x14ac:dyDescent="0.25">
      <c r="A203">
        <v>1004940</v>
      </c>
      <c r="B203">
        <v>14.90799999</v>
      </c>
      <c r="C203">
        <v>0.31941000000000003</v>
      </c>
      <c r="D203">
        <v>34.187000269999999</v>
      </c>
      <c r="E203">
        <v>0.25664999999999999</v>
      </c>
      <c r="F203">
        <v>37.33000183</v>
      </c>
      <c r="G203">
        <v>0.96990001000000003</v>
      </c>
      <c r="H203">
        <v>32.143001560000002</v>
      </c>
      <c r="J203" s="2">
        <f>TREND(Calibration!$A$2:$A$4,Calibration!$B$2:$B$4,C203)</f>
        <v>424.19171082780667</v>
      </c>
      <c r="K203" s="2">
        <f>TREND(Calibration!$A$2:$A$4,Calibration!$C$2:$C$4,E203)</f>
        <v>492.21003509801972</v>
      </c>
      <c r="L203" s="2">
        <f>TREND(Calibration!$A$2:$A$4,Calibration!$D$2:$D$4,G203)</f>
        <v>592.01025942451918</v>
      </c>
    </row>
    <row r="204" spans="1:12" x14ac:dyDescent="0.25">
      <c r="A204">
        <v>1009940</v>
      </c>
      <c r="B204">
        <v>14.91800022</v>
      </c>
      <c r="C204">
        <v>0.32567998999999997</v>
      </c>
      <c r="D204">
        <v>34.159000399999996</v>
      </c>
      <c r="E204">
        <v>0.25637999</v>
      </c>
      <c r="F204">
        <v>37.331001280000002</v>
      </c>
      <c r="G204">
        <v>0.97049998999999998</v>
      </c>
      <c r="H204">
        <v>32.122001650000001</v>
      </c>
      <c r="J204" s="2">
        <f>TREND(Calibration!$A$2:$A$4,Calibration!$B$2:$B$4,C204)</f>
        <v>452.03648873236375</v>
      </c>
      <c r="K204" s="2">
        <f>TREND(Calibration!$A$2:$A$4,Calibration!$C$2:$C$4,E204)</f>
        <v>490.12868465643419</v>
      </c>
      <c r="L204" s="2">
        <f>TREND(Calibration!$A$2:$A$4,Calibration!$D$2:$D$4,G204)</f>
        <v>592.38302053614643</v>
      </c>
    </row>
    <row r="205" spans="1:12" x14ac:dyDescent="0.25">
      <c r="A205">
        <v>1014939</v>
      </c>
      <c r="B205">
        <v>14.911000250000001</v>
      </c>
      <c r="C205">
        <v>0.32146001000000002</v>
      </c>
      <c r="D205">
        <v>34.22900009</v>
      </c>
      <c r="E205">
        <v>0.25600001</v>
      </c>
      <c r="F205">
        <v>37.316001890000003</v>
      </c>
      <c r="G205">
        <v>0.96179998</v>
      </c>
      <c r="H205">
        <v>32.087001800000003</v>
      </c>
      <c r="J205" s="2">
        <f>TREND(Calibration!$A$2:$A$4,Calibration!$B$2:$B$4,C205)</f>
        <v>433.29572425559877</v>
      </c>
      <c r="K205" s="2">
        <f>TREND(Calibration!$A$2:$A$4,Calibration!$C$2:$C$4,E205)</f>
        <v>487.19963928480456</v>
      </c>
      <c r="L205" s="2">
        <f>TREND(Calibration!$A$2:$A$4,Calibration!$D$2:$D$4,G205)</f>
        <v>586.97779803078276</v>
      </c>
    </row>
    <row r="206" spans="1:12" x14ac:dyDescent="0.25">
      <c r="A206">
        <v>1020002</v>
      </c>
      <c r="B206">
        <v>14.91800022</v>
      </c>
      <c r="C206">
        <v>0.31681000999999998</v>
      </c>
      <c r="D206">
        <v>34.191001890000003</v>
      </c>
      <c r="E206">
        <v>0.25611001</v>
      </c>
      <c r="F206">
        <v>37.268001560000002</v>
      </c>
      <c r="G206">
        <v>0.95799999999999996</v>
      </c>
      <c r="H206">
        <v>32.055000309999997</v>
      </c>
      <c r="J206" s="2">
        <f>TREND(Calibration!$A$2:$A$4,Calibration!$B$2:$B$4,C206)</f>
        <v>412.64525794605242</v>
      </c>
      <c r="K206" s="2">
        <f>TREND(Calibration!$A$2:$A$4,Calibration!$C$2:$C$4,E206)</f>
        <v>488.04756546744375</v>
      </c>
      <c r="L206" s="2">
        <f>TREND(Calibration!$A$2:$A$4,Calibration!$D$2:$D$4,G206)</f>
        <v>584.61691138629249</v>
      </c>
    </row>
    <row r="207" spans="1:12" x14ac:dyDescent="0.25">
      <c r="A207">
        <v>1024940</v>
      </c>
      <c r="B207">
        <v>14.9829998</v>
      </c>
      <c r="C207">
        <v>0.31788999000000001</v>
      </c>
      <c r="D207">
        <v>34.159000399999996</v>
      </c>
      <c r="E207">
        <v>0.25573000000000001</v>
      </c>
      <c r="F207">
        <v>37.316001890000003</v>
      </c>
      <c r="G207">
        <v>0.96179998</v>
      </c>
      <c r="H207">
        <v>32.055000309999997</v>
      </c>
      <c r="J207" s="2">
        <f>TREND(Calibration!$A$2:$A$4,Calibration!$B$2:$B$4,C207)</f>
        <v>417.44140646325332</v>
      </c>
      <c r="K207" s="2">
        <f>TREND(Calibration!$A$2:$A$4,Calibration!$C$2:$C$4,E207)</f>
        <v>485.11828884321881</v>
      </c>
      <c r="L207" s="2">
        <f>TREND(Calibration!$A$2:$A$4,Calibration!$D$2:$D$4,G207)</f>
        <v>586.97779803078276</v>
      </c>
    </row>
    <row r="208" spans="1:12" x14ac:dyDescent="0.25">
      <c r="A208">
        <v>1030032</v>
      </c>
      <c r="B208">
        <v>14.97999954</v>
      </c>
      <c r="C208">
        <v>0.31406000000000001</v>
      </c>
      <c r="D208">
        <v>34.203998570000003</v>
      </c>
      <c r="E208">
        <v>0.25534999000000003</v>
      </c>
      <c r="F208">
        <v>37.251998899999997</v>
      </c>
      <c r="G208">
        <v>0.94720000000000004</v>
      </c>
      <c r="H208">
        <v>32.122001650000001</v>
      </c>
      <c r="J208" s="2">
        <f>TREND(Calibration!$A$2:$A$4,Calibration!$B$2:$B$4,C208)</f>
        <v>400.43257217058681</v>
      </c>
      <c r="K208" s="2">
        <f>TREND(Calibration!$A$2:$A$4,Calibration!$C$2:$C$4,E208)</f>
        <v>482.18901221899409</v>
      </c>
      <c r="L208" s="2">
        <f>TREND(Calibration!$A$2:$A$4,Calibration!$D$2:$D$4,G208)</f>
        <v>577.90698771287975</v>
      </c>
    </row>
    <row r="209" spans="1:12" x14ac:dyDescent="0.25">
      <c r="A209">
        <v>1034940</v>
      </c>
      <c r="B209">
        <v>14.940999980000001</v>
      </c>
      <c r="C209">
        <v>0.31784001000000001</v>
      </c>
      <c r="D209">
        <v>34.203998570000003</v>
      </c>
      <c r="E209">
        <v>0.25534999000000003</v>
      </c>
      <c r="F209">
        <v>37.27099991</v>
      </c>
      <c r="G209">
        <v>0.94989997000000004</v>
      </c>
      <c r="H209">
        <v>32.019001009999997</v>
      </c>
      <c r="J209" s="2">
        <f>TREND(Calibration!$A$2:$A$4,Calibration!$B$2:$B$4,C209)</f>
        <v>417.21944725762933</v>
      </c>
      <c r="K209" s="2">
        <f>TREND(Calibration!$A$2:$A$4,Calibration!$C$2:$C$4,E209)</f>
        <v>482.18901221899409</v>
      </c>
      <c r="L209" s="2">
        <f>TREND(Calibration!$A$2:$A$4,Calibration!$D$2:$D$4,G209)</f>
        <v>579.58444999255607</v>
      </c>
    </row>
    <row r="210" spans="1:12" x14ac:dyDescent="0.25">
      <c r="A210">
        <v>1039940</v>
      </c>
      <c r="B210">
        <v>14.95400047</v>
      </c>
      <c r="C210">
        <v>0.31725001000000003</v>
      </c>
      <c r="D210">
        <v>34.171001429999997</v>
      </c>
      <c r="E210">
        <v>0.25525001000000003</v>
      </c>
      <c r="F210">
        <v>37.299999239999998</v>
      </c>
      <c r="G210">
        <v>0.95910001</v>
      </c>
      <c r="H210">
        <v>32.116001130000001</v>
      </c>
      <c r="J210" s="2">
        <f>TREND(Calibration!$A$2:$A$4,Calibration!$B$2:$B$4,C210)</f>
        <v>414.59928056459034</v>
      </c>
      <c r="K210" s="2">
        <f>TREND(Calibration!$A$2:$A$4,Calibration!$C$2:$C$4,E210)</f>
        <v>481.41832440317353</v>
      </c>
      <c r="L210" s="2">
        <f>TREND(Calibration!$A$2:$A$4,Calibration!$D$2:$D$4,G210)</f>
        <v>585.30033575110645</v>
      </c>
    </row>
    <row r="211" spans="1:12" x14ac:dyDescent="0.25">
      <c r="A211">
        <v>1045018</v>
      </c>
      <c r="B211">
        <v>14.897999759999999</v>
      </c>
      <c r="C211">
        <v>0.32016999000000002</v>
      </c>
      <c r="D211">
        <v>34.194000240000001</v>
      </c>
      <c r="E211">
        <v>0.25697999999999999</v>
      </c>
      <c r="F211">
        <v>37.32400131</v>
      </c>
      <c r="G211">
        <v>0.96289997999999999</v>
      </c>
      <c r="H211">
        <v>32.04700089</v>
      </c>
      <c r="J211" s="2">
        <f>TREND(Calibration!$A$2:$A$4,Calibration!$B$2:$B$4,C211)</f>
        <v>427.56679639567596</v>
      </c>
      <c r="K211" s="2">
        <f>TREND(Calibration!$A$2:$A$4,Calibration!$C$2:$C$4,E211)</f>
        <v>494.7538136459375</v>
      </c>
      <c r="L211" s="2">
        <f>TREND(Calibration!$A$2:$A$4,Calibration!$D$2:$D$4,G211)</f>
        <v>587.66121618270438</v>
      </c>
    </row>
    <row r="212" spans="1:12" x14ac:dyDescent="0.25">
      <c r="A212">
        <v>1049940</v>
      </c>
      <c r="B212">
        <v>14.930999760000001</v>
      </c>
      <c r="C212">
        <v>0.31887000999999998</v>
      </c>
      <c r="D212">
        <v>34.171001429999997</v>
      </c>
      <c r="E212">
        <v>0.25697999999999999</v>
      </c>
      <c r="F212">
        <v>37.298999790000003</v>
      </c>
      <c r="G212">
        <v>0.95859998000000002</v>
      </c>
      <c r="H212">
        <v>32.13999939</v>
      </c>
      <c r="J212" s="2">
        <f>TREND(Calibration!$A$2:$A$4,Calibration!$B$2:$B$4,C212)</f>
        <v>421.79363656920623</v>
      </c>
      <c r="K212" s="2">
        <f>TREND(Calibration!$A$2:$A$4,Calibration!$C$2:$C$4,E212)</f>
        <v>494.7538136459375</v>
      </c>
      <c r="L212" s="2">
        <f>TREND(Calibration!$A$2:$A$4,Calibration!$D$2:$D$4,G212)</f>
        <v>584.98967249791974</v>
      </c>
    </row>
    <row r="213" spans="1:12" x14ac:dyDescent="0.25">
      <c r="A213">
        <v>1054950</v>
      </c>
      <c r="B213">
        <v>14.94999981</v>
      </c>
      <c r="C213">
        <v>0.31703000999999997</v>
      </c>
      <c r="D213">
        <v>34.222999569999999</v>
      </c>
      <c r="E213">
        <v>0.25686999999999999</v>
      </c>
      <c r="F213">
        <v>37.308998109999997</v>
      </c>
      <c r="G213">
        <v>0.97479998999999995</v>
      </c>
      <c r="H213">
        <v>32.048000340000002</v>
      </c>
      <c r="J213" s="2">
        <f>TREND(Calibration!$A$2:$A$4,Calibration!$B$2:$B$4,C213)</f>
        <v>413.62226925532127</v>
      </c>
      <c r="K213" s="2">
        <f>TREND(Calibration!$A$2:$A$4,Calibration!$C$2:$C$4,E213)</f>
        <v>493.90588746329809</v>
      </c>
      <c r="L213" s="2">
        <f>TREND(Calibration!$A$2:$A$4,Calibration!$D$2:$D$4,G213)</f>
        <v>595.05456422093107</v>
      </c>
    </row>
    <row r="214" spans="1:12" x14ac:dyDescent="0.25">
      <c r="A214">
        <v>1059969</v>
      </c>
      <c r="B214">
        <v>15.00599957</v>
      </c>
      <c r="C214">
        <v>0.31535000000000002</v>
      </c>
      <c r="D214">
        <v>34.191001890000003</v>
      </c>
      <c r="E214">
        <v>0.25633001</v>
      </c>
      <c r="F214">
        <v>37.280998230000002</v>
      </c>
      <c r="G214">
        <v>0.97259998000000003</v>
      </c>
      <c r="H214">
        <v>32.125</v>
      </c>
      <c r="J214" s="2">
        <f>TREND(Calibration!$A$2:$A$4,Calibration!$B$2:$B$4,C214)</f>
        <v>406.16141121129976</v>
      </c>
      <c r="K214" s="2">
        <f>TREND(Calibration!$A$2:$A$4,Calibration!$C$2:$C$4,E214)</f>
        <v>489.74341783272212</v>
      </c>
      <c r="L214" s="2">
        <f>TREND(Calibration!$A$2:$A$4,Calibration!$D$2:$D$4,G214)</f>
        <v>593.6877217041955</v>
      </c>
    </row>
    <row r="215" spans="1:12" x14ac:dyDescent="0.25">
      <c r="A215">
        <v>1064956</v>
      </c>
      <c r="B215">
        <v>15.06999969</v>
      </c>
      <c r="C215">
        <v>0.31606001</v>
      </c>
      <c r="D215">
        <v>34.203998570000003</v>
      </c>
      <c r="E215">
        <v>0.25606000000000001</v>
      </c>
      <c r="F215">
        <v>37.299999239999998</v>
      </c>
      <c r="G215">
        <v>0.97369998999999996</v>
      </c>
      <c r="H215">
        <v>32.140998840000002</v>
      </c>
      <c r="J215" s="2">
        <f>TREND(Calibration!$A$2:$A$4,Calibration!$B$2:$B$4,C215)</f>
        <v>409.31453757354507</v>
      </c>
      <c r="K215" s="2">
        <f>TREND(Calibration!$A$2:$A$4,Calibration!$C$2:$C$4,E215)</f>
        <v>487.66206739113659</v>
      </c>
      <c r="L215" s="2">
        <f>TREND(Calibration!$A$2:$A$4,Calibration!$D$2:$D$4,G215)</f>
        <v>594.37114606900946</v>
      </c>
    </row>
    <row r="216" spans="1:12" x14ac:dyDescent="0.25">
      <c r="A216">
        <v>1069940</v>
      </c>
      <c r="B216">
        <v>15.050999640000001</v>
      </c>
      <c r="C216">
        <v>0.31562001000000001</v>
      </c>
      <c r="D216">
        <v>34.143001560000002</v>
      </c>
      <c r="E216">
        <v>0.25567999000000002</v>
      </c>
      <c r="F216">
        <v>37.280998230000002</v>
      </c>
      <c r="G216">
        <v>0.96240002000000002</v>
      </c>
      <c r="H216">
        <v>32.145000459999999</v>
      </c>
      <c r="J216" s="2">
        <f>TREND(Calibration!$A$2:$A$4,Calibration!$B$2:$B$4,C216)</f>
        <v>407.36051495500737</v>
      </c>
      <c r="K216" s="2">
        <f>TREND(Calibration!$A$2:$A$4,Calibration!$C$2:$C$4,E216)</f>
        <v>484.73279076691188</v>
      </c>
      <c r="L216" s="2">
        <f>TREND(Calibration!$A$2:$A$4,Calibration!$D$2:$D$4,G216)</f>
        <v>587.35059641976375</v>
      </c>
    </row>
    <row r="217" spans="1:12" x14ac:dyDescent="0.25">
      <c r="A217">
        <v>1074939</v>
      </c>
      <c r="B217">
        <v>15.03800011</v>
      </c>
      <c r="C217">
        <v>0.31464999999999999</v>
      </c>
      <c r="D217">
        <v>34.196998600000001</v>
      </c>
      <c r="E217">
        <v>0.25529998999999998</v>
      </c>
      <c r="F217">
        <v>37.303001399999999</v>
      </c>
      <c r="G217">
        <v>0.9526</v>
      </c>
      <c r="H217">
        <v>32.103000639999998</v>
      </c>
      <c r="J217" s="2">
        <f>TREND(Calibration!$A$2:$A$4,Calibration!$B$2:$B$4,C217)</f>
        <v>403.05273886362602</v>
      </c>
      <c r="K217" s="2">
        <f>TREND(Calibration!$A$2:$A$4,Calibration!$C$2:$C$4,E217)</f>
        <v>481.80359122688492</v>
      </c>
      <c r="L217" s="2">
        <f>TREND(Calibration!$A$2:$A$4,Calibration!$D$2:$D$4,G217)</f>
        <v>581.26194954958612</v>
      </c>
    </row>
    <row r="218" spans="1:12" x14ac:dyDescent="0.25">
      <c r="A218">
        <v>1079971</v>
      </c>
      <c r="B218">
        <v>14.9829998</v>
      </c>
      <c r="C218">
        <v>0.31492000999999997</v>
      </c>
      <c r="D218">
        <v>34.180999759999999</v>
      </c>
      <c r="E218">
        <v>0.25492000999999997</v>
      </c>
      <c r="F218">
        <v>37.299999239999998</v>
      </c>
      <c r="G218">
        <v>0.96399999000000003</v>
      </c>
      <c r="H218">
        <v>32.129001619999997</v>
      </c>
      <c r="J218" s="2">
        <f>TREND(Calibration!$A$2:$A$4,Calibration!$B$2:$B$4,C218)</f>
        <v>404.25184260733363</v>
      </c>
      <c r="K218" s="2">
        <f>TREND(Calibration!$A$2:$A$4,Calibration!$C$2:$C$4,E218)</f>
        <v>478.87454585525529</v>
      </c>
      <c r="L218" s="2">
        <f>TREND(Calibration!$A$2:$A$4,Calibration!$D$2:$D$4,G218)</f>
        <v>588.34464054751845</v>
      </c>
    </row>
    <row r="219" spans="1:12" x14ac:dyDescent="0.25">
      <c r="A219">
        <v>1085015</v>
      </c>
      <c r="B219">
        <v>14.91800022</v>
      </c>
      <c r="C219">
        <v>0.31707998999999998</v>
      </c>
      <c r="D219">
        <v>34.165000919999997</v>
      </c>
      <c r="E219">
        <v>0.25464999999999999</v>
      </c>
      <c r="F219">
        <v>37.347000119999997</v>
      </c>
      <c r="G219">
        <v>0.97320002000000005</v>
      </c>
      <c r="H219">
        <v>32.111999509999997</v>
      </c>
      <c r="J219" s="2">
        <f>TREND(Calibration!$A$2:$A$4,Calibration!$B$2:$B$4,C219)</f>
        <v>413.84422846094503</v>
      </c>
      <c r="K219" s="2">
        <f>TREND(Calibration!$A$2:$A$4,Calibration!$C$2:$C$4,E219)</f>
        <v>476.79319541366976</v>
      </c>
      <c r="L219" s="2">
        <f>TREND(Calibration!$A$2:$A$4,Calibration!$D$2:$D$4,G219)</f>
        <v>594.06052009317648</v>
      </c>
    </row>
    <row r="220" spans="1:12" x14ac:dyDescent="0.25">
      <c r="A220">
        <v>1090018</v>
      </c>
      <c r="B220">
        <v>14.833000180000001</v>
      </c>
      <c r="C220">
        <v>0.31291999999999998</v>
      </c>
      <c r="D220">
        <v>34.226001740000001</v>
      </c>
      <c r="E220">
        <v>0.25470999</v>
      </c>
      <c r="F220">
        <v>37.276000979999999</v>
      </c>
      <c r="G220">
        <v>0.95639998000000004</v>
      </c>
      <c r="H220">
        <v>32.090999600000004</v>
      </c>
      <c r="J220" s="2">
        <f>TREND(Calibration!$A$2:$A$4,Calibration!$B$2:$B$4,C220)</f>
        <v>395.36987720437537</v>
      </c>
      <c r="K220" s="2">
        <f>TREND(Calibration!$A$2:$A$4,Calibration!$C$2:$C$4,E220)</f>
        <v>477.25562352000179</v>
      </c>
      <c r="L220" s="2">
        <f>TREND(Calibration!$A$2:$A$4,Calibration!$D$2:$D$4,G220)</f>
        <v>583.6228361940764</v>
      </c>
    </row>
    <row r="221" spans="1:12" x14ac:dyDescent="0.25">
      <c r="A221">
        <v>1094940</v>
      </c>
      <c r="B221">
        <v>14.911000250000001</v>
      </c>
      <c r="C221">
        <v>0.31751998999999997</v>
      </c>
      <c r="D221">
        <v>34.209999080000003</v>
      </c>
      <c r="E221">
        <v>0.25464999999999999</v>
      </c>
      <c r="F221">
        <v>37.29499817</v>
      </c>
      <c r="G221">
        <v>0.95590001000000002</v>
      </c>
      <c r="H221">
        <v>32.04700089</v>
      </c>
      <c r="J221" s="2">
        <f>TREND(Calibration!$A$2:$A$4,Calibration!$B$2:$B$4,C221)</f>
        <v>415.79825107948272</v>
      </c>
      <c r="K221" s="2">
        <f>TREND(Calibration!$A$2:$A$4,Calibration!$C$2:$C$4,E221)</f>
        <v>476.79319541366976</v>
      </c>
      <c r="L221" s="2">
        <f>TREND(Calibration!$A$2:$A$4,Calibration!$D$2:$D$4,G221)</f>
        <v>583.31221021824342</v>
      </c>
    </row>
    <row r="222" spans="1:12" x14ac:dyDescent="0.25">
      <c r="A222">
        <v>1100072</v>
      </c>
      <c r="B222">
        <v>15.01500034</v>
      </c>
      <c r="C222">
        <v>0.32135001000000002</v>
      </c>
      <c r="D222">
        <v>34.178001399999999</v>
      </c>
      <c r="E222">
        <v>0.25448999</v>
      </c>
      <c r="F222">
        <v>37.290000919999997</v>
      </c>
      <c r="G222">
        <v>0.96780001999999998</v>
      </c>
      <c r="H222">
        <v>32.0320015</v>
      </c>
      <c r="J222" s="2">
        <f>TREND(Calibration!$A$2:$A$4,Calibration!$B$2:$B$4,C222)</f>
        <v>432.80721860096423</v>
      </c>
      <c r="K222" s="2">
        <f>TREND(Calibration!$A$2:$A$4,Calibration!$C$2:$C$4,E222)</f>
        <v>475.55977115472342</v>
      </c>
      <c r="L222" s="2">
        <f>TREND(Calibration!$A$2:$A$4,Calibration!$D$2:$D$4,G222)</f>
        <v>590.70555825647011</v>
      </c>
    </row>
    <row r="223" spans="1:12" x14ac:dyDescent="0.25">
      <c r="A223">
        <v>1105187</v>
      </c>
      <c r="B223">
        <v>15.126000400000001</v>
      </c>
      <c r="C223">
        <v>0.31417</v>
      </c>
      <c r="D223">
        <v>34.152000430000001</v>
      </c>
      <c r="E223">
        <v>0.25433001</v>
      </c>
      <c r="F223">
        <v>37.299999239999998</v>
      </c>
      <c r="G223">
        <v>0.97320002000000005</v>
      </c>
      <c r="H223">
        <v>32.145000459999999</v>
      </c>
      <c r="J223" s="2">
        <f>TREND(Calibration!$A$2:$A$4,Calibration!$B$2:$B$4,C223)</f>
        <v>400.92107782522135</v>
      </c>
      <c r="K223" s="2">
        <f>TREND(Calibration!$A$2:$A$4,Calibration!$C$2:$C$4,E223)</f>
        <v>474.32657814837216</v>
      </c>
      <c r="L223" s="2">
        <f>TREND(Calibration!$A$2:$A$4,Calibration!$D$2:$D$4,G223)</f>
        <v>594.06052009317648</v>
      </c>
    </row>
    <row r="224" spans="1:12" x14ac:dyDescent="0.25">
      <c r="A224">
        <v>1109940</v>
      </c>
      <c r="B224">
        <v>15.184000019999999</v>
      </c>
      <c r="C224">
        <v>0.31130001000000002</v>
      </c>
      <c r="D224">
        <v>34.203998570000003</v>
      </c>
      <c r="E224">
        <v>0.25433001</v>
      </c>
      <c r="F224">
        <v>37.286998750000002</v>
      </c>
      <c r="G224">
        <v>0.96130002000000003</v>
      </c>
      <c r="H224">
        <v>32.070999149999999</v>
      </c>
      <c r="J224" s="2">
        <f>TREND(Calibration!$A$2:$A$4,Calibration!$B$2:$B$4,C224)</f>
        <v>388.17556560936464</v>
      </c>
      <c r="K224" s="2">
        <f>TREND(Calibration!$A$2:$A$4,Calibration!$C$2:$C$4,E224)</f>
        <v>474.32657814837216</v>
      </c>
      <c r="L224" s="2">
        <f>TREND(Calibration!$A$2:$A$4,Calibration!$D$2:$D$4,G224)</f>
        <v>586.66717826784213</v>
      </c>
    </row>
    <row r="225" spans="1:12" x14ac:dyDescent="0.25">
      <c r="A225">
        <v>1114999</v>
      </c>
      <c r="B225">
        <v>15.194000239999999</v>
      </c>
      <c r="C225">
        <v>0.31437999</v>
      </c>
      <c r="D225">
        <v>34.143001560000002</v>
      </c>
      <c r="E225">
        <v>0.25400001</v>
      </c>
      <c r="F225">
        <v>37.280998230000002</v>
      </c>
      <c r="G225">
        <v>0.97259998000000003</v>
      </c>
      <c r="H225">
        <v>32.153999329999998</v>
      </c>
      <c r="J225" s="2">
        <f>TREND(Calibration!$A$2:$A$4,Calibration!$B$2:$B$4,C225)</f>
        <v>401.85363511991841</v>
      </c>
      <c r="K225" s="2">
        <f>TREND(Calibration!$A$2:$A$4,Calibration!$C$2:$C$4,E225)</f>
        <v>471.78279960045461</v>
      </c>
      <c r="L225" s="2">
        <f>TREND(Calibration!$A$2:$A$4,Calibration!$D$2:$D$4,G225)</f>
        <v>593.6877217041955</v>
      </c>
    </row>
    <row r="226" spans="1:12" x14ac:dyDescent="0.25">
      <c r="A226">
        <v>1119940</v>
      </c>
      <c r="B226">
        <v>15.14500046</v>
      </c>
      <c r="C226">
        <v>0.31437999</v>
      </c>
      <c r="D226">
        <v>34.148998259999999</v>
      </c>
      <c r="E226">
        <v>0.25406000000000001</v>
      </c>
      <c r="F226">
        <v>37.308998109999997</v>
      </c>
      <c r="G226">
        <v>0.98070002000000001</v>
      </c>
      <c r="H226">
        <v>32.138000490000003</v>
      </c>
      <c r="J226" s="2">
        <f>TREND(Calibration!$A$2:$A$4,Calibration!$B$2:$B$4,C226)</f>
        <v>401.85363511991841</v>
      </c>
      <c r="K226" s="2">
        <f>TREND(Calibration!$A$2:$A$4,Calibration!$C$2:$C$4,E226)</f>
        <v>472.24522770678664</v>
      </c>
      <c r="L226" s="2">
        <f>TREND(Calibration!$A$2:$A$4,Calibration!$D$2:$D$4,G226)</f>
        <v>598.72018931082425</v>
      </c>
    </row>
    <row r="227" spans="1:12" x14ac:dyDescent="0.25">
      <c r="A227">
        <v>1125018</v>
      </c>
      <c r="B227">
        <v>15.041000370000001</v>
      </c>
      <c r="C227">
        <v>0.31898000999999998</v>
      </c>
      <c r="D227">
        <v>34.174999239999998</v>
      </c>
      <c r="E227">
        <v>0.25400001</v>
      </c>
      <c r="F227">
        <v>37.251998899999997</v>
      </c>
      <c r="G227">
        <v>0.96450000999999996</v>
      </c>
      <c r="H227">
        <v>32.096000670000002</v>
      </c>
      <c r="J227" s="2">
        <f>TREND(Calibration!$A$2:$A$4,Calibration!$B$2:$B$4,C227)</f>
        <v>422.28214222384054</v>
      </c>
      <c r="K227" s="2">
        <f>TREND(Calibration!$A$2:$A$4,Calibration!$C$2:$C$4,E227)</f>
        <v>471.78279960045461</v>
      </c>
      <c r="L227" s="2">
        <f>TREND(Calibration!$A$2:$A$4,Calibration!$D$2:$D$4,G227)</f>
        <v>588.65529758781281</v>
      </c>
    </row>
    <row r="228" spans="1:12" x14ac:dyDescent="0.25">
      <c r="A228">
        <v>1129940</v>
      </c>
      <c r="B228">
        <v>15.06400013</v>
      </c>
      <c r="C228">
        <v>0.31064998999999999</v>
      </c>
      <c r="D228">
        <v>34.167999270000003</v>
      </c>
      <c r="E228">
        <v>0.25406000000000001</v>
      </c>
      <c r="F228">
        <v>37.314998629999998</v>
      </c>
      <c r="G228">
        <v>0.97750002000000003</v>
      </c>
      <c r="H228">
        <v>32.203998570000003</v>
      </c>
      <c r="J228" s="2">
        <f>TREND(Calibration!$A$2:$A$4,Calibration!$B$2:$B$4,C228)</f>
        <v>385.28885246731465</v>
      </c>
      <c r="K228" s="2">
        <f>TREND(Calibration!$A$2:$A$4,Calibration!$C$2:$C$4,E228)</f>
        <v>472.24522770678664</v>
      </c>
      <c r="L228" s="2">
        <f>TREND(Calibration!$A$2:$A$4,Calibration!$D$2:$D$4,G228)</f>
        <v>596.73206377796123</v>
      </c>
    </row>
    <row r="229" spans="1:12" x14ac:dyDescent="0.25">
      <c r="A229">
        <v>1134956</v>
      </c>
      <c r="B229">
        <v>15.07900047</v>
      </c>
      <c r="C229">
        <v>0.31448999</v>
      </c>
      <c r="D229">
        <v>34.201999659999998</v>
      </c>
      <c r="E229">
        <v>0.25406000000000001</v>
      </c>
      <c r="F229">
        <v>37.347999569999999</v>
      </c>
      <c r="G229">
        <v>0.97689998</v>
      </c>
      <c r="H229">
        <v>32.151000979999999</v>
      </c>
      <c r="J229" s="2">
        <f>TREND(Calibration!$A$2:$A$4,Calibration!$B$2:$B$4,C229)</f>
        <v>402.34214077455272</v>
      </c>
      <c r="K229" s="2">
        <f>TREND(Calibration!$A$2:$A$4,Calibration!$C$2:$C$4,E229)</f>
        <v>472.24522770678664</v>
      </c>
      <c r="L229" s="2">
        <f>TREND(Calibration!$A$2:$A$4,Calibration!$D$2:$D$4,G229)</f>
        <v>596.35926538898025</v>
      </c>
    </row>
    <row r="230" spans="1:12" x14ac:dyDescent="0.25">
      <c r="A230">
        <v>1140065</v>
      </c>
      <c r="B230">
        <v>15.0340004</v>
      </c>
      <c r="C230">
        <v>0.31433000999999999</v>
      </c>
      <c r="D230">
        <v>34.222000119999997</v>
      </c>
      <c r="E230">
        <v>0.25400001</v>
      </c>
      <c r="F230">
        <v>37.283000950000002</v>
      </c>
      <c r="G230">
        <v>0.96179998</v>
      </c>
      <c r="H230">
        <v>32.090999600000004</v>
      </c>
      <c r="J230" s="2">
        <f>TREND(Calibration!$A$2:$A$4,Calibration!$B$2:$B$4,C230)</f>
        <v>401.63167591429442</v>
      </c>
      <c r="K230" s="2">
        <f>TREND(Calibration!$A$2:$A$4,Calibration!$C$2:$C$4,E230)</f>
        <v>471.78279960045461</v>
      </c>
      <c r="L230" s="2">
        <f>TREND(Calibration!$A$2:$A$4,Calibration!$D$2:$D$4,G230)</f>
        <v>586.97779803078276</v>
      </c>
    </row>
    <row r="231" spans="1:12" x14ac:dyDescent="0.25">
      <c r="A231">
        <v>1144956</v>
      </c>
      <c r="B231">
        <v>15.07699966</v>
      </c>
      <c r="C231">
        <v>0.31406000000000001</v>
      </c>
      <c r="D231">
        <v>34.191001890000003</v>
      </c>
      <c r="E231">
        <v>0.25395000000000001</v>
      </c>
      <c r="F231">
        <v>37.321998600000001</v>
      </c>
      <c r="G231">
        <v>0.98229997999999996</v>
      </c>
      <c r="H231">
        <v>32.131999970000003</v>
      </c>
      <c r="J231" s="2">
        <f>TREND(Calibration!$A$2:$A$4,Calibration!$B$2:$B$4,C231)</f>
        <v>400.43257217058681</v>
      </c>
      <c r="K231" s="2">
        <f>TREND(Calibration!$A$2:$A$4,Calibration!$C$2:$C$4,E231)</f>
        <v>471.39730152414745</v>
      </c>
      <c r="L231" s="2">
        <f>TREND(Calibration!$A$2:$A$4,Calibration!$D$2:$D$4,G231)</f>
        <v>599.71422722568661</v>
      </c>
    </row>
    <row r="232" spans="1:12" x14ac:dyDescent="0.25">
      <c r="A232">
        <v>1150006</v>
      </c>
      <c r="B232">
        <v>15.041000370000001</v>
      </c>
      <c r="C232">
        <v>0.31330001000000002</v>
      </c>
      <c r="D232">
        <v>34.14599991</v>
      </c>
      <c r="E232">
        <v>0.25367999000000002</v>
      </c>
      <c r="F232">
        <v>37.255001069999999</v>
      </c>
      <c r="G232">
        <v>0.96240002000000002</v>
      </c>
      <c r="H232">
        <v>32.111999509999997</v>
      </c>
      <c r="J232" s="2">
        <f>TREND(Calibration!$A$2:$A$4,Calibration!$B$2:$B$4,C232)</f>
        <v>397.05748660271774</v>
      </c>
      <c r="K232" s="2">
        <f>TREND(Calibration!$A$2:$A$4,Calibration!$C$2:$C$4,E232)</f>
        <v>469.31595108256192</v>
      </c>
      <c r="L232" s="2">
        <f>TREND(Calibration!$A$2:$A$4,Calibration!$D$2:$D$4,G232)</f>
        <v>587.35059641976375</v>
      </c>
    </row>
    <row r="233" spans="1:12" x14ac:dyDescent="0.25">
      <c r="A233">
        <v>1154947</v>
      </c>
      <c r="B233">
        <v>15.022000309999999</v>
      </c>
      <c r="C233">
        <v>0.31600001</v>
      </c>
      <c r="D233">
        <v>34.191001890000003</v>
      </c>
      <c r="E233">
        <v>0.25378999000000002</v>
      </c>
      <c r="F233">
        <v>37.280998230000002</v>
      </c>
      <c r="G233">
        <v>0.96880001000000004</v>
      </c>
      <c r="H233">
        <v>32.061000819999997</v>
      </c>
      <c r="J233" s="2">
        <f>TREND(Calibration!$A$2:$A$4,Calibration!$B$2:$B$4,C233)</f>
        <v>409.04807994374437</v>
      </c>
      <c r="K233" s="2">
        <f>TREND(Calibration!$A$2:$A$4,Calibration!$C$2:$C$4,E233)</f>
        <v>470.16387726520111</v>
      </c>
      <c r="L233" s="2">
        <f>TREND(Calibration!$A$2:$A$4,Calibration!$D$2:$D$4,G233)</f>
        <v>591.32684127259756</v>
      </c>
    </row>
    <row r="234" spans="1:12" x14ac:dyDescent="0.25">
      <c r="A234">
        <v>1160100</v>
      </c>
      <c r="B234">
        <v>15.027999879999999</v>
      </c>
      <c r="C234">
        <v>0.31130001000000002</v>
      </c>
      <c r="D234">
        <v>34.15499878</v>
      </c>
      <c r="E234">
        <v>0.25367999000000002</v>
      </c>
      <c r="F234">
        <v>37.32799911</v>
      </c>
      <c r="G234">
        <v>0.98180002</v>
      </c>
      <c r="H234">
        <v>32.034999849999998</v>
      </c>
      <c r="J234" s="2">
        <f>TREND(Calibration!$A$2:$A$4,Calibration!$B$2:$B$4,C234)</f>
        <v>388.17556560936464</v>
      </c>
      <c r="K234" s="2">
        <f>TREND(Calibration!$A$2:$A$4,Calibration!$C$2:$C$4,E234)</f>
        <v>469.31595108256192</v>
      </c>
      <c r="L234" s="2">
        <f>TREND(Calibration!$A$2:$A$4,Calibration!$D$2:$D$4,G234)</f>
        <v>599.40360746274587</v>
      </c>
    </row>
    <row r="235" spans="1:12" x14ac:dyDescent="0.25">
      <c r="A235">
        <v>1165015</v>
      </c>
      <c r="B235">
        <v>14.946999549999999</v>
      </c>
      <c r="C235">
        <v>0.31384000000000001</v>
      </c>
      <c r="D235">
        <v>34.207000729999997</v>
      </c>
      <c r="E235">
        <v>0.25373000000000001</v>
      </c>
      <c r="F235">
        <v>37.255001069999999</v>
      </c>
      <c r="G235">
        <v>0.96340000999999997</v>
      </c>
      <c r="H235">
        <v>32.041999820000001</v>
      </c>
      <c r="J235" s="2">
        <f>TREND(Calibration!$A$2:$A$4,Calibration!$B$2:$B$4,C235)</f>
        <v>399.45556086131796</v>
      </c>
      <c r="K235" s="2">
        <f>TREND(Calibration!$A$2:$A$4,Calibration!$C$2:$C$4,E235)</f>
        <v>469.70144915886885</v>
      </c>
      <c r="L235" s="2">
        <f>TREND(Calibration!$A$2:$A$4,Calibration!$D$2:$D$4,G235)</f>
        <v>587.97187943589108</v>
      </c>
    </row>
    <row r="236" spans="1:12" x14ac:dyDescent="0.25">
      <c r="A236">
        <v>1169975</v>
      </c>
      <c r="B236">
        <v>15.00199986</v>
      </c>
      <c r="C236">
        <v>0.31356999000000002</v>
      </c>
      <c r="D236">
        <v>34.215999600000004</v>
      </c>
      <c r="E236">
        <v>0.25367999000000002</v>
      </c>
      <c r="F236">
        <v>37.289001460000001</v>
      </c>
      <c r="G236">
        <v>0.97589999000000005</v>
      </c>
      <c r="H236">
        <v>32.036998750000002</v>
      </c>
      <c r="J236" s="2">
        <f>TREND(Calibration!$A$2:$A$4,Calibration!$B$2:$B$4,C236)</f>
        <v>398.25645711761058</v>
      </c>
      <c r="K236" s="2">
        <f>TREND(Calibration!$A$2:$A$4,Calibration!$C$2:$C$4,E236)</f>
        <v>469.31595108256192</v>
      </c>
      <c r="L236" s="2">
        <f>TREND(Calibration!$A$2:$A$4,Calibration!$D$2:$D$4,G236)</f>
        <v>595.7379823728528</v>
      </c>
    </row>
    <row r="237" spans="1:12" x14ac:dyDescent="0.25">
      <c r="A237">
        <v>1174971</v>
      </c>
      <c r="B237">
        <v>15.024999619999999</v>
      </c>
      <c r="C237">
        <v>0.31406000000000001</v>
      </c>
      <c r="D237">
        <v>34.171001429999997</v>
      </c>
      <c r="E237">
        <v>0.25330001000000002</v>
      </c>
      <c r="F237">
        <v>37.263999939999998</v>
      </c>
      <c r="G237">
        <v>0.96179998</v>
      </c>
      <c r="H237">
        <v>32.053001399999999</v>
      </c>
      <c r="J237" s="2">
        <f>TREND(Calibration!$A$2:$A$4,Calibration!$B$2:$B$4,C237)</f>
        <v>400.43257217058681</v>
      </c>
      <c r="K237" s="2">
        <f>TREND(Calibration!$A$2:$A$4,Calibration!$C$2:$C$4,E237)</f>
        <v>466.3869057109323</v>
      </c>
      <c r="L237" s="2">
        <f>TREND(Calibration!$A$2:$A$4,Calibration!$D$2:$D$4,G237)</f>
        <v>586.97779803078276</v>
      </c>
    </row>
    <row r="238" spans="1:12" x14ac:dyDescent="0.25">
      <c r="A238">
        <v>1180077</v>
      </c>
      <c r="B238">
        <v>15.13799953</v>
      </c>
      <c r="C238">
        <v>0.31503001000000003</v>
      </c>
      <c r="D238">
        <v>34.158000950000002</v>
      </c>
      <c r="E238">
        <v>0.25334999000000002</v>
      </c>
      <c r="F238">
        <v>37.305000309999997</v>
      </c>
      <c r="G238">
        <v>0.97369998999999996</v>
      </c>
      <c r="H238">
        <v>32.034000399999996</v>
      </c>
      <c r="J238" s="2">
        <f>TREND(Calibration!$A$2:$A$4,Calibration!$B$2:$B$4,C238)</f>
        <v>404.74034826196817</v>
      </c>
      <c r="K238" s="2">
        <f>TREND(Calibration!$A$2:$A$4,Calibration!$C$2:$C$4,E238)</f>
        <v>466.77217253464414</v>
      </c>
      <c r="L238" s="2">
        <f>TREND(Calibration!$A$2:$A$4,Calibration!$D$2:$D$4,G238)</f>
        <v>594.37114606900946</v>
      </c>
    </row>
    <row r="239" spans="1:12" x14ac:dyDescent="0.25">
      <c r="A239">
        <v>1185053</v>
      </c>
      <c r="B239">
        <v>15.11900043</v>
      </c>
      <c r="C239">
        <v>0.31497999999999998</v>
      </c>
      <c r="D239">
        <v>34.215999600000004</v>
      </c>
      <c r="E239">
        <v>0.25341001000000002</v>
      </c>
      <c r="F239">
        <v>37.266998289999997</v>
      </c>
      <c r="G239">
        <v>0.96179998</v>
      </c>
      <c r="H239">
        <v>32.034000399999996</v>
      </c>
      <c r="J239" s="2">
        <f>TREND(Calibration!$A$2:$A$4,Calibration!$B$2:$B$4,C239)</f>
        <v>404.51825582752917</v>
      </c>
      <c r="K239" s="2">
        <f>TREND(Calibration!$A$2:$A$4,Calibration!$C$2:$C$4,E239)</f>
        <v>467.23483189357148</v>
      </c>
      <c r="L239" s="2">
        <f>TREND(Calibration!$A$2:$A$4,Calibration!$D$2:$D$4,G239)</f>
        <v>586.97779803078276</v>
      </c>
    </row>
    <row r="240" spans="1:12" x14ac:dyDescent="0.25">
      <c r="A240">
        <v>1189951</v>
      </c>
      <c r="B240">
        <v>15.10900021</v>
      </c>
      <c r="C240">
        <v>0.31686999999999999</v>
      </c>
      <c r="D240">
        <v>34.143001560000002</v>
      </c>
      <c r="E240">
        <v>0.25341001000000002</v>
      </c>
      <c r="F240">
        <v>37.26499939</v>
      </c>
      <c r="G240">
        <v>0.95319997999999995</v>
      </c>
      <c r="H240">
        <v>32.028999329999998</v>
      </c>
      <c r="J240" s="2">
        <f>TREND(Calibration!$A$2:$A$4,Calibration!$B$2:$B$4,C240)</f>
        <v>412.91167116624797</v>
      </c>
      <c r="K240" s="2">
        <f>TREND(Calibration!$A$2:$A$4,Calibration!$C$2:$C$4,E240)</f>
        <v>467.23483189357148</v>
      </c>
      <c r="L240" s="2">
        <f>TREND(Calibration!$A$2:$A$4,Calibration!$D$2:$D$4,G240)</f>
        <v>581.63471066121326</v>
      </c>
    </row>
    <row r="241" spans="1:12" x14ac:dyDescent="0.25">
      <c r="A241">
        <v>1194985</v>
      </c>
      <c r="B241">
        <v>15.074000359999999</v>
      </c>
      <c r="C241">
        <v>0.31518998999999998</v>
      </c>
      <c r="D241">
        <v>34.138999939999998</v>
      </c>
      <c r="E241">
        <v>0.25384000000000001</v>
      </c>
      <c r="F241">
        <v>37.286998750000002</v>
      </c>
      <c r="G241">
        <v>0.96130002000000003</v>
      </c>
      <c r="H241">
        <v>31.99699974</v>
      </c>
      <c r="J241" s="2">
        <f>TREND(Calibration!$A$2:$A$4,Calibration!$B$2:$B$4,C241)</f>
        <v>405.45081312222624</v>
      </c>
      <c r="K241" s="2">
        <f>TREND(Calibration!$A$2:$A$4,Calibration!$C$2:$C$4,E241)</f>
        <v>470.54937534150827</v>
      </c>
      <c r="L241" s="2">
        <f>TREND(Calibration!$A$2:$A$4,Calibration!$D$2:$D$4,G241)</f>
        <v>586.66717826784213</v>
      </c>
    </row>
    <row r="242" spans="1:12" x14ac:dyDescent="0.25">
      <c r="A242">
        <v>1199940</v>
      </c>
      <c r="B242">
        <v>15.050999640000001</v>
      </c>
      <c r="C242">
        <v>0.31308001000000002</v>
      </c>
      <c r="D242">
        <v>34.117000580000003</v>
      </c>
      <c r="E242">
        <v>0.25373000000000001</v>
      </c>
      <c r="F242">
        <v>37.290000919999997</v>
      </c>
      <c r="G242">
        <v>0.97149998000000004</v>
      </c>
      <c r="H242">
        <v>32.07400131</v>
      </c>
      <c r="J242" s="2">
        <f>TREND(Calibration!$A$2:$A$4,Calibration!$B$2:$B$4,C242)</f>
        <v>396.0804752934489</v>
      </c>
      <c r="K242" s="2">
        <f>TREND(Calibration!$A$2:$A$4,Calibration!$C$2:$C$4,E242)</f>
        <v>469.70144915886885</v>
      </c>
      <c r="L242" s="2">
        <f>TREND(Calibration!$A$2:$A$4,Calibration!$D$2:$D$4,G242)</f>
        <v>593.00430355227388</v>
      </c>
    </row>
    <row r="243" spans="1:12" x14ac:dyDescent="0.25">
      <c r="A243">
        <v>1204987</v>
      </c>
      <c r="B243">
        <v>14.97000027</v>
      </c>
      <c r="C243">
        <v>0.31610999000000001</v>
      </c>
      <c r="D243">
        <v>34.143001560000002</v>
      </c>
      <c r="E243">
        <v>0.25373000000000001</v>
      </c>
      <c r="F243">
        <v>37.305999759999999</v>
      </c>
      <c r="G243">
        <v>0.96719997999999996</v>
      </c>
      <c r="H243">
        <v>32.048000340000002</v>
      </c>
      <c r="J243" s="2">
        <f>TREND(Calibration!$A$2:$A$4,Calibration!$B$2:$B$4,C243)</f>
        <v>409.53649677916883</v>
      </c>
      <c r="K243" s="2">
        <f>TREND(Calibration!$A$2:$A$4,Calibration!$C$2:$C$4,E243)</f>
        <v>469.70144915886885</v>
      </c>
      <c r="L243" s="2">
        <f>TREND(Calibration!$A$2:$A$4,Calibration!$D$2:$D$4,G243)</f>
        <v>590.33275986748913</v>
      </c>
    </row>
    <row r="244" spans="1:12" x14ac:dyDescent="0.25">
      <c r="A244">
        <v>1210006</v>
      </c>
      <c r="B244">
        <v>14.911000250000001</v>
      </c>
      <c r="C244">
        <v>0.31643999</v>
      </c>
      <c r="D244">
        <v>34.138999939999998</v>
      </c>
      <c r="E244">
        <v>0.25362000000000001</v>
      </c>
      <c r="F244">
        <v>37.27099991</v>
      </c>
      <c r="G244">
        <v>0.96880001000000004</v>
      </c>
      <c r="H244">
        <v>32.070999149999999</v>
      </c>
      <c r="J244" s="2">
        <f>TREND(Calibration!$A$2:$A$4,Calibration!$B$2:$B$4,C244)</f>
        <v>411.00201374307221</v>
      </c>
      <c r="K244" s="2">
        <f>TREND(Calibration!$A$2:$A$4,Calibration!$C$2:$C$4,E244)</f>
        <v>468.85352297622967</v>
      </c>
      <c r="L244" s="2">
        <f>TREND(Calibration!$A$2:$A$4,Calibration!$D$2:$D$4,G244)</f>
        <v>591.32684127259756</v>
      </c>
    </row>
    <row r="245" spans="1:12" x14ac:dyDescent="0.25">
      <c r="A245">
        <v>1214940</v>
      </c>
      <c r="B245">
        <v>15.00899982</v>
      </c>
      <c r="C245">
        <v>0.31692000999999997</v>
      </c>
      <c r="D245">
        <v>34.148998259999999</v>
      </c>
      <c r="E245">
        <v>0.25367999000000002</v>
      </c>
      <c r="F245">
        <v>37.292999270000003</v>
      </c>
      <c r="G245">
        <v>0.97369998999999996</v>
      </c>
      <c r="H245">
        <v>32.099998470000003</v>
      </c>
      <c r="J245" s="2">
        <f>TREND(Calibration!$A$2:$A$4,Calibration!$B$2:$B$4,C245)</f>
        <v>413.13376360068673</v>
      </c>
      <c r="K245" s="2">
        <f>TREND(Calibration!$A$2:$A$4,Calibration!$C$2:$C$4,E245)</f>
        <v>469.31595108256192</v>
      </c>
      <c r="L245" s="2">
        <f>TREND(Calibration!$A$2:$A$4,Calibration!$D$2:$D$4,G245)</f>
        <v>594.37114606900946</v>
      </c>
    </row>
    <row r="246" spans="1:12" x14ac:dyDescent="0.25">
      <c r="A246">
        <v>1219990</v>
      </c>
      <c r="B246">
        <v>15.08699989</v>
      </c>
      <c r="C246">
        <v>0.31043999999999999</v>
      </c>
      <c r="D246">
        <v>34.111000060000002</v>
      </c>
      <c r="E246">
        <v>0.25362000000000001</v>
      </c>
      <c r="F246">
        <v>37.303001399999999</v>
      </c>
      <c r="G246">
        <v>0.97479998999999995</v>
      </c>
      <c r="H246">
        <v>32.096000670000002</v>
      </c>
      <c r="J246" s="2">
        <f>TREND(Calibration!$A$2:$A$4,Calibration!$B$2:$B$4,C246)</f>
        <v>384.35629517261759</v>
      </c>
      <c r="K246" s="2">
        <f>TREND(Calibration!$A$2:$A$4,Calibration!$C$2:$C$4,E246)</f>
        <v>468.85352297622967</v>
      </c>
      <c r="L246" s="2">
        <f>TREND(Calibration!$A$2:$A$4,Calibration!$D$2:$D$4,G246)</f>
        <v>595.05456422093107</v>
      </c>
    </row>
    <row r="247" spans="1:12" x14ac:dyDescent="0.25">
      <c r="A247">
        <v>1224947</v>
      </c>
      <c r="B247">
        <v>15.239000320000001</v>
      </c>
      <c r="C247">
        <v>0.31195000000000001</v>
      </c>
      <c r="D247">
        <v>34.171001429999997</v>
      </c>
      <c r="E247">
        <v>0.25367999000000002</v>
      </c>
      <c r="F247">
        <v>37.32799911</v>
      </c>
      <c r="G247">
        <v>0.97369998999999996</v>
      </c>
      <c r="H247">
        <v>32.076999659999998</v>
      </c>
      <c r="J247" s="2">
        <f>TREND(Calibration!$A$2:$A$4,Calibration!$B$2:$B$4,C247)</f>
        <v>391.06214552259939</v>
      </c>
      <c r="K247" s="2">
        <f>TREND(Calibration!$A$2:$A$4,Calibration!$C$2:$C$4,E247)</f>
        <v>469.31595108256192</v>
      </c>
      <c r="L247" s="2">
        <f>TREND(Calibration!$A$2:$A$4,Calibration!$D$2:$D$4,G247)</f>
        <v>594.37114606900946</v>
      </c>
    </row>
    <row r="248" spans="1:12" x14ac:dyDescent="0.25">
      <c r="A248">
        <v>1229987</v>
      </c>
      <c r="B248">
        <v>15.28100014</v>
      </c>
      <c r="C248">
        <v>0.31352001000000002</v>
      </c>
      <c r="D248">
        <v>34.191001890000003</v>
      </c>
      <c r="E248">
        <v>0.25406000000000001</v>
      </c>
      <c r="F248">
        <v>37.319000240000001</v>
      </c>
      <c r="G248">
        <v>0.98070002000000001</v>
      </c>
      <c r="H248">
        <v>32.05099869</v>
      </c>
      <c r="J248" s="2">
        <f>TREND(Calibration!$A$2:$A$4,Calibration!$B$2:$B$4,C248)</f>
        <v>398.03449791198659</v>
      </c>
      <c r="K248" s="2">
        <f>TREND(Calibration!$A$2:$A$4,Calibration!$C$2:$C$4,E248)</f>
        <v>472.24522770678664</v>
      </c>
      <c r="L248" s="2">
        <f>TREND(Calibration!$A$2:$A$4,Calibration!$D$2:$D$4,G248)</f>
        <v>598.72018931082425</v>
      </c>
    </row>
    <row r="249" spans="1:12" x14ac:dyDescent="0.25">
      <c r="A249">
        <v>1235019</v>
      </c>
      <c r="B249">
        <v>15.32299995</v>
      </c>
      <c r="C249">
        <v>0.31189001</v>
      </c>
      <c r="D249">
        <v>34.178001399999999</v>
      </c>
      <c r="E249">
        <v>0.25437999</v>
      </c>
      <c r="F249">
        <v>37.27999878</v>
      </c>
      <c r="G249">
        <v>0.97259998000000003</v>
      </c>
      <c r="H249">
        <v>32.058998109999997</v>
      </c>
      <c r="J249" s="2">
        <f>TREND(Calibration!$A$2:$A$4,Calibration!$B$2:$B$4,C249)</f>
        <v>390.79573230240362</v>
      </c>
      <c r="K249" s="2">
        <f>TREND(Calibration!$A$2:$A$4,Calibration!$C$2:$C$4,E249)</f>
        <v>474.71184497208424</v>
      </c>
      <c r="L249" s="2">
        <f>TREND(Calibration!$A$2:$A$4,Calibration!$D$2:$D$4,G249)</f>
        <v>593.6877217041955</v>
      </c>
    </row>
    <row r="250" spans="1:12" x14ac:dyDescent="0.25">
      <c r="A250">
        <v>1239940</v>
      </c>
      <c r="B250">
        <v>15.30000019</v>
      </c>
      <c r="C250">
        <v>0.31568000000000002</v>
      </c>
      <c r="D250">
        <v>34.173999790000003</v>
      </c>
      <c r="E250">
        <v>0.25534999000000003</v>
      </c>
      <c r="F250">
        <v>37.276000979999999</v>
      </c>
      <c r="G250">
        <v>0.97100001999999996</v>
      </c>
      <c r="H250">
        <v>32.027000430000001</v>
      </c>
      <c r="J250" s="2">
        <f>TREND(Calibration!$A$2:$A$4,Calibration!$B$2:$B$4,C250)</f>
        <v>407.62692817520292</v>
      </c>
      <c r="K250" s="2">
        <f>TREND(Calibration!$A$2:$A$4,Calibration!$C$2:$C$4,E250)</f>
        <v>482.18901221899409</v>
      </c>
      <c r="L250" s="2">
        <f>TREND(Calibration!$A$2:$A$4,Calibration!$D$2:$D$4,G250)</f>
        <v>592.69368378933314</v>
      </c>
    </row>
    <row r="251" spans="1:12" x14ac:dyDescent="0.25">
      <c r="A251">
        <v>1244985</v>
      </c>
      <c r="B251">
        <v>15.25199986</v>
      </c>
      <c r="C251">
        <v>0.31832999000000001</v>
      </c>
      <c r="D251">
        <v>34.165000919999997</v>
      </c>
      <c r="E251">
        <v>0.25573000000000001</v>
      </c>
      <c r="F251">
        <v>37.277999880000003</v>
      </c>
      <c r="G251">
        <v>0.96780001999999998</v>
      </c>
      <c r="H251">
        <v>32.039001460000001</v>
      </c>
      <c r="J251" s="2">
        <f>TREND(Calibration!$A$2:$A$4,Calibration!$B$2:$B$4,C251)</f>
        <v>419.39542908179101</v>
      </c>
      <c r="K251" s="2">
        <f>TREND(Calibration!$A$2:$A$4,Calibration!$C$2:$C$4,E251)</f>
        <v>485.11828884321881</v>
      </c>
      <c r="L251" s="2">
        <f>TREND(Calibration!$A$2:$A$4,Calibration!$D$2:$D$4,G251)</f>
        <v>590.70555825647011</v>
      </c>
    </row>
    <row r="252" spans="1:12" x14ac:dyDescent="0.25">
      <c r="A252">
        <v>1249940</v>
      </c>
      <c r="B252">
        <v>15.2159996</v>
      </c>
      <c r="C252">
        <v>0.32113998999999999</v>
      </c>
      <c r="D252">
        <v>34.111000060000002</v>
      </c>
      <c r="E252">
        <v>0.25567999000000002</v>
      </c>
      <c r="F252">
        <v>37.303001399999999</v>
      </c>
      <c r="G252">
        <v>0.98879998999999996</v>
      </c>
      <c r="H252">
        <v>32.103000639999998</v>
      </c>
      <c r="J252" s="2">
        <f>TREND(Calibration!$A$2:$A$4,Calibration!$B$2:$B$4,C252)</f>
        <v>431.87452807745217</v>
      </c>
      <c r="K252" s="2">
        <f>TREND(Calibration!$A$2:$A$4,Calibration!$C$2:$C$4,E252)</f>
        <v>484.73279076691188</v>
      </c>
      <c r="L252" s="2">
        <f>TREND(Calibration!$A$2:$A$4,Calibration!$D$2:$D$4,G252)</f>
        <v>603.75261342720694</v>
      </c>
    </row>
    <row r="253" spans="1:12" x14ac:dyDescent="0.25">
      <c r="A253">
        <v>1254985</v>
      </c>
      <c r="B253">
        <v>15.13799953</v>
      </c>
      <c r="C253">
        <v>0.31444000999999999</v>
      </c>
      <c r="D253">
        <v>34.161998750000002</v>
      </c>
      <c r="E253">
        <v>0.25595000000000001</v>
      </c>
      <c r="F253">
        <v>37.298999790000003</v>
      </c>
      <c r="G253">
        <v>0.98070002000000001</v>
      </c>
      <c r="H253">
        <v>32.023998259999999</v>
      </c>
      <c r="J253" s="2">
        <f>TREND(Calibration!$A$2:$A$4,Calibration!$B$2:$B$4,C253)</f>
        <v>402.12018156892896</v>
      </c>
      <c r="K253" s="2">
        <f>TREND(Calibration!$A$2:$A$4,Calibration!$C$2:$C$4,E253)</f>
        <v>486.8141412084974</v>
      </c>
      <c r="L253" s="2">
        <f>TREND(Calibration!$A$2:$A$4,Calibration!$D$2:$D$4,G253)</f>
        <v>598.72018931082425</v>
      </c>
    </row>
    <row r="254" spans="1:12" x14ac:dyDescent="0.25">
      <c r="A254">
        <v>1259941</v>
      </c>
      <c r="B254">
        <v>15.147000309999999</v>
      </c>
      <c r="C254">
        <v>0.31606001</v>
      </c>
      <c r="D254">
        <v>34.166000369999999</v>
      </c>
      <c r="E254">
        <v>0.25664999999999999</v>
      </c>
      <c r="F254">
        <v>37.340000150000002</v>
      </c>
      <c r="G254">
        <v>0.98879998999999996</v>
      </c>
      <c r="H254">
        <v>32.051998140000002</v>
      </c>
      <c r="J254" s="2">
        <f>TREND(Calibration!$A$2:$A$4,Calibration!$B$2:$B$4,C254)</f>
        <v>409.31453757354507</v>
      </c>
      <c r="K254" s="2">
        <f>TREND(Calibration!$A$2:$A$4,Calibration!$C$2:$C$4,E254)</f>
        <v>492.21003509801972</v>
      </c>
      <c r="L254" s="2">
        <f>TREND(Calibration!$A$2:$A$4,Calibration!$D$2:$D$4,G254)</f>
        <v>603.75261342720694</v>
      </c>
    </row>
    <row r="255" spans="1:12" x14ac:dyDescent="0.25">
      <c r="A255">
        <v>1264957</v>
      </c>
      <c r="B255">
        <v>15.057000159999999</v>
      </c>
      <c r="C255">
        <v>0.31795001000000001</v>
      </c>
      <c r="D255">
        <v>34.186000819999997</v>
      </c>
      <c r="E255">
        <v>0.25637999</v>
      </c>
      <c r="F255">
        <v>37.347999569999999</v>
      </c>
      <c r="G255">
        <v>0.99099999999999999</v>
      </c>
      <c r="H255">
        <v>32.006000520000001</v>
      </c>
      <c r="J255" s="2">
        <f>TREND(Calibration!$A$2:$A$4,Calibration!$B$2:$B$4,C255)</f>
        <v>417.70795291226386</v>
      </c>
      <c r="K255" s="2">
        <f>TREND(Calibration!$A$2:$A$4,Calibration!$C$2:$C$4,E255)</f>
        <v>490.12868465643419</v>
      </c>
      <c r="L255" s="2">
        <f>TREND(Calibration!$A$2:$A$4,Calibration!$D$2:$D$4,G255)</f>
        <v>605.11945594394251</v>
      </c>
    </row>
    <row r="256" spans="1:12" x14ac:dyDescent="0.25">
      <c r="A256">
        <v>1269957</v>
      </c>
      <c r="B256">
        <v>15.06999969</v>
      </c>
      <c r="C256">
        <v>0.31795001000000001</v>
      </c>
      <c r="D256">
        <v>34.161998750000002</v>
      </c>
      <c r="E256">
        <v>0.25600001</v>
      </c>
      <c r="F256">
        <v>37.314998629999998</v>
      </c>
      <c r="G256">
        <v>0.98610001999999997</v>
      </c>
      <c r="H256">
        <v>31.98200035</v>
      </c>
      <c r="J256" s="2">
        <f>TREND(Calibration!$A$2:$A$4,Calibration!$B$2:$B$4,C256)</f>
        <v>417.70795291226386</v>
      </c>
      <c r="K256" s="2">
        <f>TREND(Calibration!$A$2:$A$4,Calibration!$C$2:$C$4,E256)</f>
        <v>487.19963928480456</v>
      </c>
      <c r="L256" s="2">
        <f>TREND(Calibration!$A$2:$A$4,Calibration!$D$2:$D$4,G256)</f>
        <v>602.07515114753062</v>
      </c>
    </row>
    <row r="257" spans="1:12" x14ac:dyDescent="0.25">
      <c r="A257">
        <v>1274941</v>
      </c>
      <c r="B257">
        <v>15.114999770000001</v>
      </c>
      <c r="C257">
        <v>0.31664999999999999</v>
      </c>
      <c r="D257">
        <v>34.141998289999997</v>
      </c>
      <c r="E257">
        <v>0.25595000000000001</v>
      </c>
      <c r="F257">
        <v>37.318000789999999</v>
      </c>
      <c r="G257">
        <v>0.98879998999999996</v>
      </c>
      <c r="H257">
        <v>32.088001249999998</v>
      </c>
      <c r="J257" s="2">
        <f>TREND(Calibration!$A$2:$A$4,Calibration!$B$2:$B$4,C257)</f>
        <v>411.93465985697912</v>
      </c>
      <c r="K257" s="2">
        <f>TREND(Calibration!$A$2:$A$4,Calibration!$C$2:$C$4,E257)</f>
        <v>486.8141412084974</v>
      </c>
      <c r="L257" s="2">
        <f>TREND(Calibration!$A$2:$A$4,Calibration!$D$2:$D$4,G257)</f>
        <v>603.75261342720694</v>
      </c>
    </row>
    <row r="258" spans="1:12" x14ac:dyDescent="0.25">
      <c r="A258">
        <v>1279972</v>
      </c>
      <c r="B258">
        <v>15.17700005</v>
      </c>
      <c r="C258">
        <v>0.31740998999999998</v>
      </c>
      <c r="D258">
        <v>34.10400009</v>
      </c>
      <c r="E258">
        <v>0.25562000000000001</v>
      </c>
      <c r="F258">
        <v>37.305999759999999</v>
      </c>
      <c r="G258">
        <v>0.98500001000000004</v>
      </c>
      <c r="H258">
        <v>32.002998349999999</v>
      </c>
      <c r="J258" s="2">
        <f>TREND(Calibration!$A$2:$A$4,Calibration!$B$2:$B$4,C258)</f>
        <v>415.30974542484842</v>
      </c>
      <c r="K258" s="2">
        <f>TREND(Calibration!$A$2:$A$4,Calibration!$C$2:$C$4,E258)</f>
        <v>484.27036266057962</v>
      </c>
      <c r="L258" s="2">
        <f>TREND(Calibration!$A$2:$A$4,Calibration!$D$2:$D$4,G258)</f>
        <v>601.39172678271666</v>
      </c>
    </row>
    <row r="259" spans="1:12" x14ac:dyDescent="0.25">
      <c r="A259">
        <v>1285069</v>
      </c>
      <c r="B259">
        <v>15.239000320000001</v>
      </c>
      <c r="C259">
        <v>0.31632999000000001</v>
      </c>
      <c r="D259">
        <v>34.112998959999999</v>
      </c>
      <c r="E259">
        <v>0.25567999000000002</v>
      </c>
      <c r="F259">
        <v>37.283000950000002</v>
      </c>
      <c r="G259">
        <v>0.98400003000000003</v>
      </c>
      <c r="H259">
        <v>32.071998600000001</v>
      </c>
      <c r="J259" s="2">
        <f>TREND(Calibration!$A$2:$A$4,Calibration!$B$2:$B$4,C259)</f>
        <v>410.51350808843767</v>
      </c>
      <c r="K259" s="2">
        <f>TREND(Calibration!$A$2:$A$4,Calibration!$C$2:$C$4,E259)</f>
        <v>484.73279076691188</v>
      </c>
      <c r="L259" s="2">
        <f>TREND(Calibration!$A$2:$A$4,Calibration!$D$2:$D$4,G259)</f>
        <v>600.77044997948155</v>
      </c>
    </row>
    <row r="260" spans="1:12" x14ac:dyDescent="0.25">
      <c r="A260">
        <v>1289975</v>
      </c>
      <c r="B260">
        <v>15.244999890000001</v>
      </c>
      <c r="C260">
        <v>0.31653999999999999</v>
      </c>
      <c r="D260">
        <v>34.106998439999998</v>
      </c>
      <c r="E260">
        <v>0.25562000000000001</v>
      </c>
      <c r="F260">
        <v>37.298999790000003</v>
      </c>
      <c r="G260">
        <v>0.98229997999999996</v>
      </c>
      <c r="H260">
        <v>32.082000729999997</v>
      </c>
      <c r="J260" s="2">
        <f>TREND(Calibration!$A$2:$A$4,Calibration!$B$2:$B$4,C260)</f>
        <v>411.44615420234481</v>
      </c>
      <c r="K260" s="2">
        <f>TREND(Calibration!$A$2:$A$4,Calibration!$C$2:$C$4,E260)</f>
        <v>484.27036266057962</v>
      </c>
      <c r="L260" s="2">
        <f>TREND(Calibration!$A$2:$A$4,Calibration!$D$2:$D$4,G260)</f>
        <v>599.71422722568661</v>
      </c>
    </row>
    <row r="261" spans="1:12" x14ac:dyDescent="0.25">
      <c r="A261">
        <v>1295037</v>
      </c>
      <c r="B261">
        <v>15.213000299999999</v>
      </c>
      <c r="C261">
        <v>0.31600001</v>
      </c>
      <c r="D261">
        <v>34.148998259999999</v>
      </c>
      <c r="E261">
        <v>0.25534999000000003</v>
      </c>
      <c r="F261">
        <v>37.348999020000001</v>
      </c>
      <c r="G261">
        <v>0.98769998999999997</v>
      </c>
      <c r="H261">
        <v>32.001998899999997</v>
      </c>
      <c r="J261" s="2">
        <f>TREND(Calibration!$A$2:$A$4,Calibration!$B$2:$B$4,C261)</f>
        <v>409.04807994374437</v>
      </c>
      <c r="K261" s="2">
        <f>TREND(Calibration!$A$2:$A$4,Calibration!$C$2:$C$4,E261)</f>
        <v>482.18901221899409</v>
      </c>
      <c r="L261" s="2">
        <f>TREND(Calibration!$A$2:$A$4,Calibration!$D$2:$D$4,G261)</f>
        <v>603.06919527528521</v>
      </c>
    </row>
    <row r="262" spans="1:12" x14ac:dyDescent="0.25">
      <c r="A262">
        <v>1299972</v>
      </c>
      <c r="B262">
        <v>15.18000031</v>
      </c>
      <c r="C262">
        <v>0.32118999999999998</v>
      </c>
      <c r="D262">
        <v>34.084999080000003</v>
      </c>
      <c r="E262">
        <v>0.25529998999999998</v>
      </c>
      <c r="F262">
        <v>37.32400131</v>
      </c>
      <c r="G262">
        <v>0.99209999999999998</v>
      </c>
      <c r="H262">
        <v>32.082000729999997</v>
      </c>
      <c r="J262" s="2">
        <f>TREND(Calibration!$A$2:$A$4,Calibration!$B$2:$B$4,C262)</f>
        <v>432.09662051189093</v>
      </c>
      <c r="K262" s="2">
        <f>TREND(Calibration!$A$2:$A$4,Calibration!$C$2:$C$4,E262)</f>
        <v>481.80359122688492</v>
      </c>
      <c r="L262" s="2">
        <f>TREND(Calibration!$A$2:$A$4,Calibration!$D$2:$D$4,G262)</f>
        <v>605.80287409586424</v>
      </c>
    </row>
    <row r="263" spans="1:12" x14ac:dyDescent="0.25">
      <c r="A263">
        <v>1305023</v>
      </c>
      <c r="B263">
        <v>15.135000229999999</v>
      </c>
      <c r="C263">
        <v>0.31595001</v>
      </c>
      <c r="D263">
        <v>34.117000580000003</v>
      </c>
      <c r="E263">
        <v>0.25534999000000003</v>
      </c>
      <c r="F263">
        <v>37.270000459999999</v>
      </c>
      <c r="G263">
        <v>0.97960000999999997</v>
      </c>
      <c r="H263">
        <v>32.066001890000003</v>
      </c>
      <c r="J263" s="2">
        <f>TREND(Calibration!$A$2:$A$4,Calibration!$B$2:$B$4,C263)</f>
        <v>408.82603191891053</v>
      </c>
      <c r="K263" s="2">
        <f>TREND(Calibration!$A$2:$A$4,Calibration!$C$2:$C$4,E263)</f>
        <v>482.18901221899409</v>
      </c>
      <c r="L263" s="2">
        <f>TREND(Calibration!$A$2:$A$4,Calibration!$D$2:$D$4,G263)</f>
        <v>598.03676494601029</v>
      </c>
    </row>
    <row r="264" spans="1:12" x14ac:dyDescent="0.25">
      <c r="A264">
        <v>1309940</v>
      </c>
      <c r="B264">
        <v>15.07299995</v>
      </c>
      <c r="C264">
        <v>0.31659999</v>
      </c>
      <c r="D264">
        <v>34.103000639999998</v>
      </c>
      <c r="E264">
        <v>0.25529998999999998</v>
      </c>
      <c r="F264">
        <v>37.305999759999999</v>
      </c>
      <c r="G264">
        <v>0.98610001999999997</v>
      </c>
      <c r="H264">
        <v>32.109001159999998</v>
      </c>
      <c r="J264" s="2">
        <f>TREND(Calibration!$A$2:$A$4,Calibration!$B$2:$B$4,C264)</f>
        <v>411.71256742254036</v>
      </c>
      <c r="K264" s="2">
        <f>TREND(Calibration!$A$2:$A$4,Calibration!$C$2:$C$4,E264)</f>
        <v>481.80359122688492</v>
      </c>
      <c r="L264" s="2">
        <f>TREND(Calibration!$A$2:$A$4,Calibration!$D$2:$D$4,G264)</f>
        <v>602.07515114753062</v>
      </c>
    </row>
    <row r="265" spans="1:12" x14ac:dyDescent="0.25">
      <c r="A265">
        <v>1314940</v>
      </c>
      <c r="B265">
        <v>14.993000029999999</v>
      </c>
      <c r="C265">
        <v>0.31535000000000002</v>
      </c>
      <c r="D265">
        <v>34.066001890000003</v>
      </c>
      <c r="E265">
        <v>0.25534999000000003</v>
      </c>
      <c r="F265">
        <v>37.321998600000001</v>
      </c>
      <c r="G265">
        <v>0.98449998999999999</v>
      </c>
      <c r="H265">
        <v>32.090000150000002</v>
      </c>
      <c r="J265" s="2">
        <f>TREND(Calibration!$A$2:$A$4,Calibration!$B$2:$B$4,C265)</f>
        <v>406.16141121129976</v>
      </c>
      <c r="K265" s="2">
        <f>TREND(Calibration!$A$2:$A$4,Calibration!$C$2:$C$4,E265)</f>
        <v>482.18901221899409</v>
      </c>
      <c r="L265" s="2">
        <f>TREND(Calibration!$A$2:$A$4,Calibration!$D$2:$D$4,G265)</f>
        <v>601.08106974242219</v>
      </c>
    </row>
    <row r="266" spans="1:12" x14ac:dyDescent="0.25">
      <c r="A266">
        <v>1319939</v>
      </c>
      <c r="B266">
        <v>14.97999954</v>
      </c>
      <c r="C266">
        <v>0.31670999999999999</v>
      </c>
      <c r="D266">
        <v>34.097999569999999</v>
      </c>
      <c r="E266">
        <v>0.25525001000000003</v>
      </c>
      <c r="F266">
        <v>37.331001280000002</v>
      </c>
      <c r="G266">
        <v>0.99150002000000004</v>
      </c>
      <c r="H266">
        <v>32.055000309999997</v>
      </c>
      <c r="J266" s="2">
        <f>TREND(Calibration!$A$2:$A$4,Calibration!$B$2:$B$4,C266)</f>
        <v>412.20111748677982</v>
      </c>
      <c r="K266" s="2">
        <f>TREND(Calibration!$A$2:$A$4,Calibration!$C$2:$C$4,E266)</f>
        <v>481.41832440317353</v>
      </c>
      <c r="L266" s="2">
        <f>TREND(Calibration!$A$2:$A$4,Calibration!$D$2:$D$4,G266)</f>
        <v>605.43011298423698</v>
      </c>
    </row>
    <row r="267" spans="1:12" x14ac:dyDescent="0.25">
      <c r="A267">
        <v>1325038</v>
      </c>
      <c r="B267">
        <v>14.97000027</v>
      </c>
      <c r="C267">
        <v>0.31546000000000002</v>
      </c>
      <c r="D267">
        <v>34.084999080000003</v>
      </c>
      <c r="E267">
        <v>0.25573000000000001</v>
      </c>
      <c r="F267">
        <v>37.308998109999997</v>
      </c>
      <c r="G267">
        <v>0.99209999999999998</v>
      </c>
      <c r="H267">
        <v>32.103000639999998</v>
      </c>
      <c r="J267" s="2">
        <f>TREND(Calibration!$A$2:$A$4,Calibration!$B$2:$B$4,C267)</f>
        <v>406.64991686593407</v>
      </c>
      <c r="K267" s="2">
        <f>TREND(Calibration!$A$2:$A$4,Calibration!$C$2:$C$4,E267)</f>
        <v>485.11828884321881</v>
      </c>
      <c r="L267" s="2">
        <f>TREND(Calibration!$A$2:$A$4,Calibration!$D$2:$D$4,G267)</f>
        <v>605.80287409586424</v>
      </c>
    </row>
    <row r="268" spans="1:12" x14ac:dyDescent="0.25">
      <c r="A268">
        <v>1330066</v>
      </c>
      <c r="B268">
        <v>15.03100014</v>
      </c>
      <c r="C268">
        <v>0.31411001</v>
      </c>
      <c r="D268">
        <v>34.119998930000001</v>
      </c>
      <c r="E268">
        <v>0.25567999000000002</v>
      </c>
      <c r="F268">
        <v>37.301998140000002</v>
      </c>
      <c r="G268">
        <v>0.99529999000000002</v>
      </c>
      <c r="H268">
        <v>31.997999190000002</v>
      </c>
      <c r="J268" s="2">
        <f>TREND(Calibration!$A$2:$A$4,Calibration!$B$2:$B$4,C268)</f>
        <v>400.65466460502557</v>
      </c>
      <c r="K268" s="2">
        <f>TREND(Calibration!$A$2:$A$4,Calibration!$C$2:$C$4,E268)</f>
        <v>484.73279076691188</v>
      </c>
      <c r="L268" s="2">
        <f>TREND(Calibration!$A$2:$A$4,Calibration!$D$2:$D$4,G268)</f>
        <v>607.79099341583503</v>
      </c>
    </row>
    <row r="269" spans="1:12" x14ac:dyDescent="0.25">
      <c r="A269">
        <v>1335000</v>
      </c>
      <c r="B269">
        <v>15.102000240000001</v>
      </c>
      <c r="C269">
        <v>0.31325001000000002</v>
      </c>
      <c r="D269">
        <v>34.129001619999997</v>
      </c>
      <c r="E269">
        <v>0.25562000000000001</v>
      </c>
      <c r="F269">
        <v>37.301998140000002</v>
      </c>
      <c r="G269">
        <v>0.99260002000000003</v>
      </c>
      <c r="H269">
        <v>31.997999190000002</v>
      </c>
      <c r="J269" s="2">
        <f>TREND(Calibration!$A$2:$A$4,Calibration!$B$2:$B$4,C269)</f>
        <v>396.83543857788391</v>
      </c>
      <c r="K269" s="2">
        <f>TREND(Calibration!$A$2:$A$4,Calibration!$C$2:$C$4,E269)</f>
        <v>484.27036266057962</v>
      </c>
      <c r="L269" s="2">
        <f>TREND(Calibration!$A$2:$A$4,Calibration!$D$2:$D$4,G269)</f>
        <v>606.11353113615871</v>
      </c>
    </row>
    <row r="270" spans="1:12" x14ac:dyDescent="0.25">
      <c r="A270">
        <v>1340071</v>
      </c>
      <c r="B270">
        <v>15.131999970000001</v>
      </c>
      <c r="C270">
        <v>0.31291999999999998</v>
      </c>
      <c r="D270">
        <v>34.066001890000003</v>
      </c>
      <c r="E270">
        <v>0.25534999000000003</v>
      </c>
      <c r="F270">
        <v>37.286998750000002</v>
      </c>
      <c r="G270">
        <v>0.99529999000000002</v>
      </c>
      <c r="H270">
        <v>32.022998809999997</v>
      </c>
      <c r="J270" s="2">
        <f>TREND(Calibration!$A$2:$A$4,Calibration!$B$2:$B$4,C270)</f>
        <v>395.36987720437537</v>
      </c>
      <c r="K270" s="2">
        <f>TREND(Calibration!$A$2:$A$4,Calibration!$C$2:$C$4,E270)</f>
        <v>482.18901221899409</v>
      </c>
      <c r="L270" s="2">
        <f>TREND(Calibration!$A$2:$A$4,Calibration!$D$2:$D$4,G270)</f>
        <v>607.79099341583503</v>
      </c>
    </row>
    <row r="271" spans="1:12" x14ac:dyDescent="0.25">
      <c r="A271">
        <v>1344947</v>
      </c>
      <c r="B271">
        <v>15.057000159999999</v>
      </c>
      <c r="C271">
        <v>0.31670999999999999</v>
      </c>
      <c r="D271">
        <v>34.113998410000001</v>
      </c>
      <c r="E271">
        <v>0.25540998999999998</v>
      </c>
      <c r="F271">
        <v>37.255001069999999</v>
      </c>
      <c r="G271">
        <v>0.99260002000000003</v>
      </c>
      <c r="H271">
        <v>31.971000669999999</v>
      </c>
      <c r="J271" s="2">
        <f>TREND(Calibration!$A$2:$A$4,Calibration!$B$2:$B$4,C271)</f>
        <v>412.20111748677982</v>
      </c>
      <c r="K271" s="2">
        <f>TREND(Calibration!$A$2:$A$4,Calibration!$C$2:$C$4,E271)</f>
        <v>482.6515174095241</v>
      </c>
      <c r="L271" s="2">
        <f>TREND(Calibration!$A$2:$A$4,Calibration!$D$2:$D$4,G271)</f>
        <v>606.11353113615871</v>
      </c>
    </row>
    <row r="272" spans="1:12" x14ac:dyDescent="0.25">
      <c r="A272">
        <v>1349940</v>
      </c>
      <c r="B272">
        <v>15.086000439999999</v>
      </c>
      <c r="C272">
        <v>0.32016999000000002</v>
      </c>
      <c r="D272">
        <v>34.101001740000001</v>
      </c>
      <c r="E272">
        <v>0.25529998999999998</v>
      </c>
      <c r="F272">
        <v>37.318000789999999</v>
      </c>
      <c r="G272">
        <v>1.00020003</v>
      </c>
      <c r="H272">
        <v>32.036998750000002</v>
      </c>
      <c r="J272" s="2">
        <f>TREND(Calibration!$A$2:$A$4,Calibration!$B$2:$B$4,C272)</f>
        <v>427.56679639567596</v>
      </c>
      <c r="K272" s="2">
        <f>TREND(Calibration!$A$2:$A$4,Calibration!$C$2:$C$4,E272)</f>
        <v>481.80359122688492</v>
      </c>
      <c r="L272" s="2">
        <f>TREND(Calibration!$A$2:$A$4,Calibration!$D$2:$D$4,G272)</f>
        <v>610.83533548960065</v>
      </c>
    </row>
    <row r="273" spans="1:12" x14ac:dyDescent="0.25">
      <c r="A273">
        <v>1354939</v>
      </c>
      <c r="B273">
        <v>15.05000019</v>
      </c>
      <c r="C273">
        <v>0.32361999000000002</v>
      </c>
      <c r="D273">
        <v>34.103000639999998</v>
      </c>
      <c r="E273">
        <v>0.25540998999999998</v>
      </c>
      <c r="F273">
        <v>37.35400009</v>
      </c>
      <c r="G273">
        <v>0.99419999000000003</v>
      </c>
      <c r="H273">
        <v>32.034999849999998</v>
      </c>
      <c r="J273" s="2">
        <f>TREND(Calibration!$A$2:$A$4,Calibration!$B$2:$B$4,C273)</f>
        <v>442.88811010921017</v>
      </c>
      <c r="K273" s="2">
        <f>TREND(Calibration!$A$2:$A$4,Calibration!$C$2:$C$4,E273)</f>
        <v>482.6515174095241</v>
      </c>
      <c r="L273" s="2">
        <f>TREND(Calibration!$A$2:$A$4,Calibration!$D$2:$D$4,G273)</f>
        <v>607.1075752639133</v>
      </c>
    </row>
    <row r="274" spans="1:12" x14ac:dyDescent="0.25">
      <c r="A274">
        <v>1359941</v>
      </c>
      <c r="B274">
        <v>15.00199986</v>
      </c>
      <c r="C274">
        <v>0.31162000000000001</v>
      </c>
      <c r="D274">
        <v>34.122001650000001</v>
      </c>
      <c r="E274">
        <v>0.25497999999999998</v>
      </c>
      <c r="F274">
        <v>37.334999080000003</v>
      </c>
      <c r="G274">
        <v>0.99959998999999999</v>
      </c>
      <c r="H274">
        <v>32.048000340000002</v>
      </c>
      <c r="J274" s="2">
        <f>TREND(Calibration!$A$2:$A$4,Calibration!$B$2:$B$4,C274)</f>
        <v>389.59662855869601</v>
      </c>
      <c r="K274" s="2">
        <f>TREND(Calibration!$A$2:$A$4,Calibration!$C$2:$C$4,E274)</f>
        <v>479.33697396158755</v>
      </c>
      <c r="L274" s="2">
        <f>TREND(Calibration!$A$2:$A$4,Calibration!$D$2:$D$4,G274)</f>
        <v>610.46253710061967</v>
      </c>
    </row>
    <row r="275" spans="1:12" x14ac:dyDescent="0.25">
      <c r="A275">
        <v>1364947</v>
      </c>
      <c r="B275">
        <v>14.92399979</v>
      </c>
      <c r="C275">
        <v>0.31600001</v>
      </c>
      <c r="D275">
        <v>34.10400009</v>
      </c>
      <c r="E275">
        <v>0.25503000999999997</v>
      </c>
      <c r="F275">
        <v>37.2859993</v>
      </c>
      <c r="G275">
        <v>0.98500001000000004</v>
      </c>
      <c r="H275">
        <v>32.034000399999996</v>
      </c>
      <c r="J275" s="2">
        <f>TREND(Calibration!$A$2:$A$4,Calibration!$B$2:$B$4,C275)</f>
        <v>409.04807994374437</v>
      </c>
      <c r="K275" s="2">
        <f>TREND(Calibration!$A$2:$A$4,Calibration!$C$2:$C$4,E275)</f>
        <v>479.72247203789448</v>
      </c>
      <c r="L275" s="2">
        <f>TREND(Calibration!$A$2:$A$4,Calibration!$D$2:$D$4,G275)</f>
        <v>601.39172678271666</v>
      </c>
    </row>
    <row r="276" spans="1:12" x14ac:dyDescent="0.25">
      <c r="A276">
        <v>1370112</v>
      </c>
      <c r="B276">
        <v>14.902000429999999</v>
      </c>
      <c r="C276">
        <v>0.31373000000000001</v>
      </c>
      <c r="D276">
        <v>34.071998600000001</v>
      </c>
      <c r="E276">
        <v>0.25459999</v>
      </c>
      <c r="F276">
        <v>37.29700089</v>
      </c>
      <c r="G276">
        <v>0.98989998999999995</v>
      </c>
      <c r="H276">
        <v>32.028999329999998</v>
      </c>
      <c r="J276" s="2">
        <f>TREND(Calibration!$A$2:$A$4,Calibration!$B$2:$B$4,C276)</f>
        <v>398.96705520668365</v>
      </c>
      <c r="K276" s="2">
        <f>TREND(Calibration!$A$2:$A$4,Calibration!$C$2:$C$4,E276)</f>
        <v>476.40769733736261</v>
      </c>
      <c r="L276" s="2">
        <f>TREND(Calibration!$A$2:$A$4,Calibration!$D$2:$D$4,G276)</f>
        <v>604.43603157912855</v>
      </c>
    </row>
    <row r="277" spans="1:12" x14ac:dyDescent="0.25">
      <c r="A277">
        <v>1375013</v>
      </c>
      <c r="B277">
        <v>14.946999549999999</v>
      </c>
      <c r="C277">
        <v>0.31444000999999999</v>
      </c>
      <c r="D277">
        <v>34.10400009</v>
      </c>
      <c r="E277">
        <v>0.25464999999999999</v>
      </c>
      <c r="F277">
        <v>37.320999149999999</v>
      </c>
      <c r="G277">
        <v>0.99260002000000003</v>
      </c>
      <c r="H277">
        <v>32.066001890000003</v>
      </c>
      <c r="J277" s="2">
        <f>TREND(Calibration!$A$2:$A$4,Calibration!$B$2:$B$4,C277)</f>
        <v>402.12018156892896</v>
      </c>
      <c r="K277" s="2">
        <f>TREND(Calibration!$A$2:$A$4,Calibration!$C$2:$C$4,E277)</f>
        <v>476.79319541366976</v>
      </c>
      <c r="L277" s="2">
        <f>TREND(Calibration!$A$2:$A$4,Calibration!$D$2:$D$4,G277)</f>
        <v>606.11353113615871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'5G'!$J188 + Calibration!$C$11</f>
        <v>454.47044708683433</v>
      </c>
      <c r="C3" s="3">
        <v>473.86391878944505</v>
      </c>
      <c r="D3" s="3">
        <v>582.93941182926244</v>
      </c>
      <c r="E3" s="3">
        <f>(C3-B$93)/(7*35314.6667/1400)</f>
        <v>0.11737734467865202</v>
      </c>
      <c r="G3" s="3">
        <f>'6G'!$J32 + Calibration!$C$11</f>
        <v>465.0400218881345</v>
      </c>
      <c r="H3" s="3">
        <v>519.26658874405393</v>
      </c>
      <c r="I3" s="3">
        <v>591.6996023842247</v>
      </c>
      <c r="J3" s="3">
        <f>(H3-G$93)/(7*35314.6667/1400)</f>
        <v>0.40744584667063272</v>
      </c>
      <c r="L3" s="3">
        <f>'7G'!$J32 + Calibration!$C$11</f>
        <v>444.38955557858839</v>
      </c>
      <c r="M3" s="3">
        <v>563.89826254604873</v>
      </c>
      <c r="N3" s="3">
        <v>610.83533548960065</v>
      </c>
      <c r="O3" s="3">
        <f>(M3-L$93)/(7*35314.6667/1400)</f>
        <v>0.61241659074543564</v>
      </c>
      <c r="Q3" s="3">
        <f>'8G'!$J32 + Calibration!$C$11</f>
        <v>431.91045658292745</v>
      </c>
      <c r="R3" s="3">
        <v>1178.4906536468568</v>
      </c>
      <c r="S3" s="3">
        <v>622.20489110330743</v>
      </c>
      <c r="T3" s="3">
        <f>(R3-Q$93)/(7*35314.6667/1400)</f>
        <v>4.0914789800527407</v>
      </c>
    </row>
    <row r="4" spans="1:20" x14ac:dyDescent="0.25">
      <c r="A4" s="3">
        <f>1/12+A3</f>
        <v>2.5833333333333335</v>
      </c>
      <c r="B4" s="3">
        <f>'5G'!$J189 + Calibration!$C$11</f>
        <v>453.98194143220002</v>
      </c>
      <c r="C4" s="3">
        <v>480.10789303000365</v>
      </c>
      <c r="D4" s="3">
        <v>575.60820513972226</v>
      </c>
      <c r="E4" s="3">
        <f>(C4-B$93)/(7*35314.6667/1400)</f>
        <v>0.15273927683902888</v>
      </c>
      <c r="G4" s="3">
        <f>'6G'!$J33 + Calibration!$C$11</f>
        <v>433.10942709782006</v>
      </c>
      <c r="H4" s="3">
        <v>521.81036729197172</v>
      </c>
      <c r="I4" s="3">
        <v>594.68180310930393</v>
      </c>
      <c r="J4" s="3">
        <f t="shared" ref="J4:J67" si="0">(H4-G$93)/(7*35314.6667/1400)</f>
        <v>0.42185220406048052</v>
      </c>
      <c r="L4" s="3">
        <f>'7G'!$J33 + Calibration!$C$11</f>
        <v>447.76464114645768</v>
      </c>
      <c r="M4" s="3">
        <v>558.5024457407244</v>
      </c>
      <c r="N4" s="3">
        <v>605.80287409586424</v>
      </c>
      <c r="O4" s="3">
        <f>(M4-L$93)/(7*35314.6667/1400)</f>
        <v>0.58185808738386013</v>
      </c>
      <c r="Q4" s="3">
        <f>'8G'!$J33 + Calibration!$C$11</f>
        <v>440.57032955144672</v>
      </c>
      <c r="R4" s="3">
        <v>1181.8051970947934</v>
      </c>
      <c r="S4" s="3">
        <v>616.17842285917004</v>
      </c>
      <c r="T4" s="3">
        <f>(R4-Q$93)/(7*35314.6667/1400)</f>
        <v>4.1102504637317105</v>
      </c>
    </row>
    <row r="5" spans="1:20" x14ac:dyDescent="0.25">
      <c r="A5" s="3">
        <f t="shared" ref="A5:A68" si="1">1/12+A4</f>
        <v>2.666666666666667</v>
      </c>
      <c r="B5" s="3">
        <f>'5G'!$J190 + Calibration!$C$11</f>
        <v>449.45225054479982</v>
      </c>
      <c r="C5" s="3">
        <v>479.72247203789448</v>
      </c>
      <c r="D5" s="3">
        <v>589.02805869944007</v>
      </c>
      <c r="E5" s="3">
        <f>(C5-B$93)/(7*35314.6667/1400)</f>
        <v>0.15055649541632229</v>
      </c>
      <c r="G5" s="3">
        <f>'6G'!$J34 + Calibration!$C$11</f>
        <v>440.08177948720703</v>
      </c>
      <c r="H5" s="3">
        <v>524.27698455726909</v>
      </c>
      <c r="I5" s="3">
        <v>598.03676494601029</v>
      </c>
      <c r="J5" s="3">
        <f t="shared" si="0"/>
        <v>0.43582156860950155</v>
      </c>
      <c r="L5" s="3">
        <f>'7G'!$J34 + Calibration!$C$11</f>
        <v>453.53793420174219</v>
      </c>
      <c r="M5" s="3">
        <v>561.81698918866118</v>
      </c>
      <c r="N5" s="3">
        <v>606.42415711199169</v>
      </c>
      <c r="O5" s="3">
        <f>(M5-L$93)/(7*35314.6667/1400)</f>
        <v>0.60062957106283132</v>
      </c>
      <c r="Q5" s="3">
        <f>'8G'!$J34 + Calibration!$C$11</f>
        <v>454.73690471663502</v>
      </c>
      <c r="R5" s="3">
        <v>1187.6637503432432</v>
      </c>
      <c r="S5" s="3">
        <v>618.53927222630659</v>
      </c>
      <c r="T5" s="3">
        <f>(R5-Q$93)/(7*35314.6667/1400)</f>
        <v>4.1434296144693841</v>
      </c>
    </row>
    <row r="6" spans="1:20" x14ac:dyDescent="0.25">
      <c r="A6" s="3">
        <f t="shared" si="1"/>
        <v>2.7500000000000004</v>
      </c>
      <c r="B6" s="3">
        <f>'5G'!$J191 + Calibration!$C$11</f>
        <v>442.96835940044201</v>
      </c>
      <c r="C6" s="3">
        <v>479.72247203789448</v>
      </c>
      <c r="D6" s="3">
        <v>583.99563458305738</v>
      </c>
      <c r="E6" s="3">
        <f>(C6-B$93)/(7*35314.6667/1400)</f>
        <v>0.15055649541632229</v>
      </c>
      <c r="G6" s="3">
        <f>'6G'!$J35 + Calibration!$C$11</f>
        <v>475.83151148545375</v>
      </c>
      <c r="H6" s="3">
        <v>527.66868928782606</v>
      </c>
      <c r="I6" s="3">
        <v>601.39172678271666</v>
      </c>
      <c r="J6" s="3">
        <f t="shared" si="0"/>
        <v>0.45503004512929818</v>
      </c>
      <c r="L6" s="3">
        <f>'7G'!$J35 + Calibration!$C$11</f>
        <v>471.03522973943808</v>
      </c>
      <c r="M6" s="3">
        <v>559.2733648091405</v>
      </c>
      <c r="N6" s="3">
        <v>600.39765159050057</v>
      </c>
      <c r="O6" s="3">
        <f>(M6-L$93)/(7*35314.6667/1400)</f>
        <v>0.58622408678555415</v>
      </c>
      <c r="Q6" s="3">
        <f>'8G'!$J35 + Calibration!$C$11</f>
        <v>478.49613219306474</v>
      </c>
      <c r="R6" s="3">
        <v>1200.5368114796754</v>
      </c>
      <c r="S6" s="3">
        <v>621.21080969819911</v>
      </c>
      <c r="T6" s="3">
        <f>(R6-Q$93)/(7*35314.6667/1400)</f>
        <v>4.2163345139877029</v>
      </c>
    </row>
    <row r="7" spans="1:20" x14ac:dyDescent="0.25">
      <c r="A7" s="3">
        <f t="shared" si="1"/>
        <v>2.8333333333333339</v>
      </c>
      <c r="B7" s="3">
        <f>'5G'!$J192 + Calibration!$C$11</f>
        <v>433.33151953225882</v>
      </c>
      <c r="C7" s="3">
        <v>479.72247203789448</v>
      </c>
      <c r="D7" s="3">
        <v>588.65529758781281</v>
      </c>
      <c r="E7" s="3">
        <f>(C7-B$93)/(7*35314.6667/1400)</f>
        <v>0.15055649541632229</v>
      </c>
      <c r="G7" s="3">
        <f>'6G'!$J36 + Calibration!$C$11</f>
        <v>451.85032480340027</v>
      </c>
      <c r="H7" s="3">
        <v>526.82076310518687</v>
      </c>
      <c r="I7" s="3">
        <v>597.04268975379421</v>
      </c>
      <c r="J7" s="3">
        <f t="shared" si="0"/>
        <v>0.45022792599934935</v>
      </c>
      <c r="L7" s="3">
        <f>'7G'!$J36 + Calibration!$C$11</f>
        <v>444.38955557858839</v>
      </c>
      <c r="M7" s="3">
        <v>558.88794381703133</v>
      </c>
      <c r="N7" s="3">
        <v>608.47441778064888</v>
      </c>
      <c r="O7" s="3">
        <f>(M7-L$93)/(7*35314.6667/1400)</f>
        <v>0.58404130536284748</v>
      </c>
      <c r="Q7" s="3">
        <f>'8G'!$J36 + Calibration!$C$11</f>
        <v>473.69985044704907</v>
      </c>
      <c r="R7" s="3">
        <v>1214.7202269050792</v>
      </c>
      <c r="S7" s="3">
        <v>613.81750515021827</v>
      </c>
      <c r="T7" s="3">
        <f>(R7-Q$93)/(7*35314.6667/1400)</f>
        <v>4.2966604337869336</v>
      </c>
    </row>
    <row r="8" spans="1:20" x14ac:dyDescent="0.25">
      <c r="A8" s="3">
        <f t="shared" si="1"/>
        <v>2.9166666666666674</v>
      </c>
      <c r="B8" s="3">
        <f>'5G'!$J193 + Calibration!$C$11</f>
        <v>452.56092289247334</v>
      </c>
      <c r="C8" s="3">
        <v>484.73279076691188</v>
      </c>
      <c r="D8" s="3">
        <v>588.34464054751845</v>
      </c>
      <c r="E8" s="3">
        <f>(C8-B$93)/(7*35314.6667/1400)</f>
        <v>0.17893178079891037</v>
      </c>
      <c r="G8" s="3">
        <f>'6G'!$J37 + Calibration!$C$11</f>
        <v>455.44745839610317</v>
      </c>
      <c r="H8" s="3">
        <v>524.73964391619643</v>
      </c>
      <c r="I8" s="3">
        <v>604.43603157912855</v>
      </c>
      <c r="J8" s="3">
        <f t="shared" si="0"/>
        <v>0.43844177942931567</v>
      </c>
      <c r="L8" s="3">
        <f>'7G'!$J37 + Calibration!$C$11</f>
        <v>444.87806123322292</v>
      </c>
      <c r="M8" s="3">
        <v>558.5024457407244</v>
      </c>
      <c r="N8" s="3">
        <v>606.79695550097256</v>
      </c>
      <c r="O8" s="3">
        <f>(M8-L$93)/(7*35314.6667/1400)</f>
        <v>0.58185808738386013</v>
      </c>
      <c r="Q8" s="3">
        <f>'8G'!$J37 + Calibration!$C$11</f>
        <v>471.30168736923878</v>
      </c>
      <c r="R8" s="3">
        <v>1230.9850698562666</v>
      </c>
      <c r="S8" s="3">
        <v>622.57765221493469</v>
      </c>
      <c r="T8" s="3">
        <f>(R8-Q$93)/(7*35314.6667/1400)</f>
        <v>4.3887742463813328</v>
      </c>
    </row>
    <row r="9" spans="1:20" x14ac:dyDescent="0.25">
      <c r="A9" s="3">
        <f t="shared" si="1"/>
        <v>3.0000000000000009</v>
      </c>
      <c r="B9" s="3">
        <f>'5G'!$J194 + Calibration!$C$11</f>
        <v>453.04942854710788</v>
      </c>
      <c r="C9" s="3">
        <v>487.19963928480456</v>
      </c>
      <c r="D9" s="3">
        <v>583.31221021824342</v>
      </c>
      <c r="E9" s="3">
        <f>(C9-B$93)/(7*35314.6667/1400)</f>
        <v>0.19290245501678532</v>
      </c>
      <c r="G9" s="3">
        <f>'6G'!$J38 + Calibration!$C$11</f>
        <v>465.52852754276904</v>
      </c>
      <c r="H9" s="3">
        <v>524.73964391619643</v>
      </c>
      <c r="I9" s="3">
        <v>600.39765159050057</v>
      </c>
      <c r="J9" s="3">
        <f t="shared" si="0"/>
        <v>0.43844177942931567</v>
      </c>
      <c r="L9" s="3">
        <f>'7G'!$J38 + Calibration!$C$11</f>
        <v>440.30387192164602</v>
      </c>
      <c r="M9" s="3">
        <v>568.90888961185897</v>
      </c>
      <c r="N9" s="3">
        <v>603.44199366426619</v>
      </c>
      <c r="O9" s="3">
        <f>(M9-L$93)/(7*35314.6667/1400)</f>
        <v>0.64079362235315707</v>
      </c>
      <c r="Q9" s="3">
        <f>'8G'!$J38 + Calibration!$C$11</f>
        <v>477.74108008941988</v>
      </c>
      <c r="R9" s="3">
        <v>1230.9850698562666</v>
      </c>
      <c r="S9" s="3">
        <v>620.21680906069048</v>
      </c>
      <c r="T9" s="3">
        <f>(R9-Q$93)/(7*35314.6667/1400)</f>
        <v>4.3887742463813328</v>
      </c>
    </row>
    <row r="10" spans="1:20" x14ac:dyDescent="0.25">
      <c r="A10" s="3">
        <f t="shared" si="1"/>
        <v>3.0833333333333344</v>
      </c>
      <c r="B10" s="3">
        <f>'5G'!$J195 + Calibration!$C$11</f>
        <v>428.80178423525348</v>
      </c>
      <c r="C10" s="3">
        <v>487.19963928480456</v>
      </c>
      <c r="D10" s="3">
        <v>587.66121618270438</v>
      </c>
      <c r="E10" s="3">
        <f>(C10-B$93)/(7*35314.6667/1400)</f>
        <v>0.19290245501678532</v>
      </c>
      <c r="G10" s="3">
        <f>'6G'!$J39 + Calibration!$C$11</f>
        <v>447.4982279262619</v>
      </c>
      <c r="H10" s="3">
        <v>524.73964391619643</v>
      </c>
      <c r="I10" s="3">
        <v>597.04268975379421</v>
      </c>
      <c r="J10" s="3">
        <f t="shared" si="0"/>
        <v>0.43844177942931567</v>
      </c>
      <c r="L10" s="3">
        <f>'7G'!$J39 + Calibration!$C$11</f>
        <v>440.08177948720703</v>
      </c>
      <c r="M10" s="3">
        <v>684.68927855712832</v>
      </c>
      <c r="N10" s="3">
        <v>605.43011298423698</v>
      </c>
      <c r="O10" s="3">
        <f>(M10-L$93)/(7*35314.6667/1400)</f>
        <v>1.2965007251772045</v>
      </c>
      <c r="Q10" s="3">
        <f>'8G'!$J39 + Calibration!$C$11</f>
        <v>458.55613074377669</v>
      </c>
      <c r="R10" s="3">
        <v>1228.0557932320414</v>
      </c>
      <c r="S10" s="3">
        <v>620.90018993525837</v>
      </c>
      <c r="T10" s="3">
        <f>(R10-Q$93)/(7*35314.6667/1400)</f>
        <v>4.3721846710124952</v>
      </c>
    </row>
    <row r="11" spans="1:20" x14ac:dyDescent="0.25">
      <c r="A11" s="3">
        <f t="shared" si="1"/>
        <v>3.1666666666666679</v>
      </c>
      <c r="B11" s="3">
        <f>'5G'!$J196 + Calibration!$C$11</f>
        <v>470.81327053381409</v>
      </c>
      <c r="C11" s="3">
        <v>487.19963928480456</v>
      </c>
      <c r="D11" s="3">
        <v>594.37114606900946</v>
      </c>
      <c r="E11" s="3">
        <f>(C11-B$93)/(7*35314.6667/1400)</f>
        <v>0.19290245501678532</v>
      </c>
      <c r="G11" s="3">
        <f>'6G'!$J40 + Calibration!$C$11</f>
        <v>464.32942379906143</v>
      </c>
      <c r="H11" s="3">
        <v>521.81036729197172</v>
      </c>
      <c r="I11" s="3">
        <v>595.7379823728528</v>
      </c>
      <c r="J11" s="3">
        <f t="shared" si="0"/>
        <v>0.42185220406048052</v>
      </c>
      <c r="L11" s="3">
        <f>'7G'!$J40 + Calibration!$C$11</f>
        <v>461.17629743681613</v>
      </c>
      <c r="M11" s="3">
        <v>773.87569613109304</v>
      </c>
      <c r="N11" s="3">
        <v>610.46253710061967</v>
      </c>
      <c r="O11" s="3">
        <f>(M11-L$93)/(7*35314.6667/1400)</f>
        <v>1.8015963463909521</v>
      </c>
      <c r="Q11" s="3">
        <f>'8G'!$J40 + Calibration!$C$11</f>
        <v>469.83625922454547</v>
      </c>
      <c r="R11" s="3">
        <v>1230.5995717799594</v>
      </c>
      <c r="S11" s="3">
        <v>612.51279776927697</v>
      </c>
      <c r="T11" s="3">
        <f>(R11-Q$93)/(7*35314.6667/1400)</f>
        <v>4.3865910284023446</v>
      </c>
    </row>
    <row r="12" spans="1:20" x14ac:dyDescent="0.25">
      <c r="A12" s="3">
        <f t="shared" si="1"/>
        <v>3.2500000000000013</v>
      </c>
      <c r="B12" s="3">
        <f>'5G'!$J197 + Calibration!$C$11</f>
        <v>472.23433348314569</v>
      </c>
      <c r="C12" s="3">
        <v>489.28075847379478</v>
      </c>
      <c r="D12" s="3">
        <v>587.97187943589108</v>
      </c>
      <c r="E12" s="3">
        <f>(C12-B$93)/(7*35314.6667/1400)</f>
        <v>0.20468860158681773</v>
      </c>
      <c r="G12" s="3">
        <f>'6G'!$J41 + Calibration!$C$11</f>
        <v>455.66955083054194</v>
      </c>
      <c r="H12" s="3">
        <v>536.76477886998941</v>
      </c>
      <c r="I12" s="3">
        <v>593.6877217041955</v>
      </c>
      <c r="J12" s="3">
        <f t="shared" si="0"/>
        <v>0.50654455981768609</v>
      </c>
      <c r="L12" s="3">
        <f>'7G'!$J41 + Calibration!$C$11</f>
        <v>456.15805648517647</v>
      </c>
      <c r="M12" s="3">
        <v>913.08975848077284</v>
      </c>
      <c r="N12" s="3">
        <v>606.79695550097256</v>
      </c>
      <c r="O12" s="3">
        <f>(M12-L$93)/(7*35314.6667/1400)</f>
        <v>2.5900169962716988</v>
      </c>
      <c r="Q12" s="3">
        <f>'8G'!$J41 + Calibration!$C$11</f>
        <v>460.24374014211907</v>
      </c>
      <c r="R12" s="3">
        <v>1222.6598993425193</v>
      </c>
      <c r="S12" s="3">
        <v>614.19026626184552</v>
      </c>
      <c r="T12" s="3">
        <f>(R12-Q$93)/(7*35314.6667/1400)</f>
        <v>4.3416257310946387</v>
      </c>
    </row>
    <row r="13" spans="1:20" x14ac:dyDescent="0.25">
      <c r="A13" s="3">
        <f t="shared" si="1"/>
        <v>3.3333333333333348</v>
      </c>
      <c r="B13" s="3">
        <f>'5G'!$J198 + Calibration!$C$11</f>
        <v>460.95433823119214</v>
      </c>
      <c r="C13" s="3">
        <v>490.12868465643419</v>
      </c>
      <c r="D13" s="3">
        <v>585.30033575110645</v>
      </c>
      <c r="E13" s="3">
        <f>(C13-B$93)/(7*35314.6667/1400)</f>
        <v>0.20949072071676786</v>
      </c>
      <c r="G13" s="3">
        <f>'6G'!$J42 + Calibration!$C$11</f>
        <v>445.58852609348122</v>
      </c>
      <c r="H13" s="3">
        <v>544.31895323112235</v>
      </c>
      <c r="I13" s="3">
        <v>597.04268975379421</v>
      </c>
      <c r="J13" s="3">
        <f t="shared" si="0"/>
        <v>0.54932663914640267</v>
      </c>
      <c r="L13" s="3">
        <f>'7G'!$J42 + Calibration!$C$11</f>
        <v>465.52852754276904</v>
      </c>
      <c r="M13" s="3">
        <v>986.3969082640549</v>
      </c>
      <c r="N13" s="3">
        <v>616.17842285917004</v>
      </c>
      <c r="O13" s="3">
        <f>(M13-L$93)/(7*35314.6667/1400)</f>
        <v>3.0051824594263152</v>
      </c>
      <c r="Q13" s="3">
        <f>'8G'!$J42 + Calibration!$C$11</f>
        <v>453.04942854710788</v>
      </c>
      <c r="R13" s="3">
        <v>1212.6388764634933</v>
      </c>
      <c r="S13" s="3">
        <v>622.88834653258289</v>
      </c>
      <c r="T13" s="3">
        <f>(R13-Q$93)/(7*35314.6667/1400)</f>
        <v>4.2848729775480452</v>
      </c>
    </row>
    <row r="14" spans="1:20" x14ac:dyDescent="0.25">
      <c r="A14" s="3">
        <f t="shared" si="1"/>
        <v>3.4166666666666683</v>
      </c>
      <c r="B14" s="3">
        <f>'5G'!$J199 + Calibration!$C$11</f>
        <v>458.55613074377669</v>
      </c>
      <c r="C14" s="3">
        <v>492.67246320435174</v>
      </c>
      <c r="D14" s="3">
        <v>591.32684127259756</v>
      </c>
      <c r="E14" s="3">
        <f>(C14-B$93)/(7*35314.6667/1400)</f>
        <v>0.22389707810661436</v>
      </c>
      <c r="G14" s="3">
        <f>'6G'!$J43 + Calibration!$C$11</f>
        <v>453.53793420174219</v>
      </c>
      <c r="H14" s="3">
        <v>547.24822985534752</v>
      </c>
      <c r="I14" s="3">
        <v>607.1075752639133</v>
      </c>
      <c r="J14" s="3">
        <f t="shared" si="0"/>
        <v>0.56591621451524032</v>
      </c>
      <c r="L14" s="3">
        <f>'7G'!$J43 + Calibration!$C$11</f>
        <v>465.26198109375849</v>
      </c>
      <c r="M14" s="3">
        <v>993.48865451885626</v>
      </c>
      <c r="N14" s="3">
        <v>617.85588513884647</v>
      </c>
      <c r="O14" s="3">
        <f>(M14-L$93)/(7*35314.6667/1400)</f>
        <v>3.0453456376040742</v>
      </c>
      <c r="Q14" s="3">
        <f>'8G'!$J43 + Calibration!$C$11</f>
        <v>432.39896223756176</v>
      </c>
      <c r="R14" s="3">
        <v>1193.4450652248745</v>
      </c>
      <c r="S14" s="3">
        <v>620.21680906069048</v>
      </c>
      <c r="T14" s="3">
        <f>(R14-Q$93)/(7*35314.6667/1400)</f>
        <v>4.176171335809947</v>
      </c>
    </row>
    <row r="15" spans="1:20" x14ac:dyDescent="0.25">
      <c r="A15" s="3">
        <f t="shared" si="1"/>
        <v>3.5000000000000018</v>
      </c>
      <c r="B15" s="3">
        <f>'5G'!$J200 + Calibration!$C$11</f>
        <v>472.72283913778023</v>
      </c>
      <c r="C15" s="3">
        <v>492.21003509801972</v>
      </c>
      <c r="D15" s="3">
        <v>586.66717826784213</v>
      </c>
      <c r="E15" s="3">
        <f>(C15-B$93)/(7*35314.6667/1400)</f>
        <v>0.22127817695565416</v>
      </c>
      <c r="G15" s="3">
        <f>'6G'!$J44 + Calibration!$C$11</f>
        <v>454.73690471663502</v>
      </c>
      <c r="H15" s="3">
        <v>546.40030367270833</v>
      </c>
      <c r="I15" s="3">
        <v>599.71422722568661</v>
      </c>
      <c r="J15" s="3">
        <f t="shared" si="0"/>
        <v>0.56111409538529156</v>
      </c>
      <c r="L15" s="3">
        <f>'7G'!$J44 + Calibration!$C$11</f>
        <v>454.47044708683433</v>
      </c>
      <c r="M15" s="3">
        <v>1152.2048649008418</v>
      </c>
      <c r="N15" s="3">
        <v>613.13411806275815</v>
      </c>
      <c r="O15" s="3">
        <f>(M15-L$93)/(7*35314.6667/1400)</f>
        <v>3.9442141543610822</v>
      </c>
      <c r="Q15" s="3">
        <f>'8G'!$J44 + Calibration!$C$11</f>
        <v>443.19045183488078</v>
      </c>
      <c r="R15" s="3">
        <v>1177.6427274642172</v>
      </c>
      <c r="S15" s="3">
        <v>625.55989021736764</v>
      </c>
      <c r="T15" s="3">
        <f>(R15-Q$93)/(7*35314.6667/1400)</f>
        <v>4.0866768609227897</v>
      </c>
    </row>
    <row r="16" spans="1:20" x14ac:dyDescent="0.25">
      <c r="A16" s="3">
        <f t="shared" si="1"/>
        <v>3.5833333333333353</v>
      </c>
      <c r="B16" s="3">
        <f>'5G'!$J201 + Calibration!$C$11</f>
        <v>467.66014417156902</v>
      </c>
      <c r="C16" s="3">
        <v>494.7538136459375</v>
      </c>
      <c r="D16" s="3">
        <v>583.6228361940764</v>
      </c>
      <c r="E16" s="3">
        <f>(C16-B$93)/(7*35314.6667/1400)</f>
        <v>0.23568453434550193</v>
      </c>
      <c r="G16" s="3">
        <f>'6G'!$J45 + Calibration!$C$11</f>
        <v>440.30387192164602</v>
      </c>
      <c r="H16" s="3">
        <v>541.77517468320457</v>
      </c>
      <c r="I16" s="3">
        <v>604.74669483231537</v>
      </c>
      <c r="J16" s="3">
        <f t="shared" si="0"/>
        <v>0.53492028175655493</v>
      </c>
      <c r="L16" s="3">
        <f>'7G'!$J45 + Calibration!$C$11</f>
        <v>505.14180635391421</v>
      </c>
      <c r="M16" s="3">
        <v>1253.0309964364903</v>
      </c>
      <c r="N16" s="3">
        <v>607.79099341583503</v>
      </c>
      <c r="O16" s="3">
        <f>(M16-L$93)/(7*35314.6667/1400)</f>
        <v>4.5152297745404937</v>
      </c>
      <c r="Q16" s="3">
        <f>'8G'!$J45 + Calibration!$C$11</f>
        <v>442.96835940044201</v>
      </c>
      <c r="R16" s="3">
        <v>1168.0843639441189</v>
      </c>
      <c r="S16" s="3">
        <v>622.20489110330743</v>
      </c>
      <c r="T16" s="3">
        <f>(R16-Q$93)/(7*35314.6667/1400)</f>
        <v>4.0325443181960123</v>
      </c>
    </row>
    <row r="17" spans="1:20" x14ac:dyDescent="0.25">
      <c r="A17" s="3">
        <f t="shared" si="1"/>
        <v>3.6666666666666687</v>
      </c>
      <c r="B17" s="3">
        <f>'5G'!$J202 + Calibration!$C$11</f>
        <v>472.23433348314569</v>
      </c>
      <c r="C17" s="3">
        <v>495.5245785459565</v>
      </c>
      <c r="D17" s="3">
        <v>584.61691138629249</v>
      </c>
      <c r="E17" s="3">
        <f>(C17-B$93)/(7*35314.6667/1400)</f>
        <v>0.24004966063462535</v>
      </c>
      <c r="G17" s="3">
        <f>'6G'!$J46 + Calibration!$C$11</f>
        <v>430.48926040478085</v>
      </c>
      <c r="H17" s="3">
        <v>536.37928079368226</v>
      </c>
      <c r="I17" s="3">
        <v>604.43603157912855</v>
      </c>
      <c r="J17" s="3">
        <f t="shared" si="0"/>
        <v>0.50436134183869741</v>
      </c>
      <c r="L17" s="3">
        <f>'7G'!$J46 + Calibration!$C$11</f>
        <v>474.1439020871116</v>
      </c>
      <c r="M17" s="3">
        <v>1262.2040160486783</v>
      </c>
      <c r="N17" s="3">
        <v>615.86772854152196</v>
      </c>
      <c r="O17" s="3">
        <f>(M17-L$93)/(7*35314.6667/1400)</f>
        <v>4.5671799724008517</v>
      </c>
      <c r="Q17" s="3">
        <f>'8G'!$J46 + Calibration!$C$11</f>
        <v>448.69719844115474</v>
      </c>
      <c r="R17" s="3">
        <v>1150.5861738181832</v>
      </c>
      <c r="S17" s="3">
        <v>615.86772854152196</v>
      </c>
      <c r="T17" s="3">
        <f>(R17-Q$93)/(7*35314.6667/1400)</f>
        <v>3.9334456050489575</v>
      </c>
    </row>
    <row r="18" spans="1:20" x14ac:dyDescent="0.25">
      <c r="A18" s="3">
        <f t="shared" si="1"/>
        <v>3.7500000000000022</v>
      </c>
      <c r="B18" s="3">
        <f>'5G'!$J203 + Calibration!$C$11</f>
        <v>467.92660180136949</v>
      </c>
      <c r="C18" s="3">
        <v>492.21003509801972</v>
      </c>
      <c r="D18" s="3">
        <v>592.01025942451918</v>
      </c>
      <c r="E18" s="3">
        <f>(C18-B$93)/(7*35314.6667/1400)</f>
        <v>0.22127817695565416</v>
      </c>
      <c r="G18" s="3">
        <f>'6G'!$J47 + Calibration!$C$11</f>
        <v>440.79237757628056</v>
      </c>
      <c r="H18" s="3">
        <v>541.77517468320457</v>
      </c>
      <c r="I18" s="3">
        <v>605.11945594394251</v>
      </c>
      <c r="J18" s="3">
        <f t="shared" si="0"/>
        <v>0.53492028175655493</v>
      </c>
      <c r="L18" s="3">
        <f>'7G'!$J47 + Calibration!$C$11</f>
        <v>499.85706336286916</v>
      </c>
      <c r="M18" s="3">
        <v>1188.049171335352</v>
      </c>
      <c r="N18" s="3">
        <v>607.48033637554056</v>
      </c>
      <c r="O18" s="3">
        <f>(M18-L$93)/(7*35314.6667/1400)</f>
        <v>4.1472136997851372</v>
      </c>
      <c r="Q18" s="3">
        <f>'8G'!$J47 + Calibration!$C$11</f>
        <v>452.78297091730718</v>
      </c>
      <c r="R18" s="3">
        <v>1143.4944275633823</v>
      </c>
      <c r="S18" s="3">
        <v>614.19026626184552</v>
      </c>
      <c r="T18" s="3">
        <f>(R18-Q$93)/(7*35314.6667/1400)</f>
        <v>3.8932824268712012</v>
      </c>
    </row>
    <row r="19" spans="1:20" x14ac:dyDescent="0.25">
      <c r="A19" s="3">
        <f t="shared" si="1"/>
        <v>3.8333333333333357</v>
      </c>
      <c r="B19" s="3">
        <f>'5G'!$J204 + Calibration!$C$11</f>
        <v>495.77137970592656</v>
      </c>
      <c r="C19" s="3">
        <v>490.12868465643419</v>
      </c>
      <c r="D19" s="3">
        <v>592.38302053614643</v>
      </c>
      <c r="E19" s="3">
        <f>(C19-B$93)/(7*35314.6667/1400)</f>
        <v>0.20949072071676786</v>
      </c>
      <c r="G19" s="3">
        <f>'6G'!$J48 + Calibration!$C$11</f>
        <v>430.00075475014631</v>
      </c>
      <c r="H19" s="3">
        <v>537.22720697632167</v>
      </c>
      <c r="I19" s="3">
        <v>598.72018931082425</v>
      </c>
      <c r="J19" s="3">
        <f t="shared" si="0"/>
        <v>0.50916346096864751</v>
      </c>
      <c r="L19" s="3">
        <f>'7G'!$J48 + Calibration!$C$11</f>
        <v>467.92660180136949</v>
      </c>
      <c r="M19" s="3">
        <v>1165.1550873198937</v>
      </c>
      <c r="N19" s="3">
        <v>605.43011298423698</v>
      </c>
      <c r="O19" s="3">
        <f>(M19-L$93)/(7*35314.6667/1400)</f>
        <v>4.017556046720224</v>
      </c>
      <c r="Q19" s="3">
        <f>'8G'!$J48 + Calibration!$C$11</f>
        <v>445.85507254249177</v>
      </c>
      <c r="R19" s="3">
        <v>1142.6465013807431</v>
      </c>
      <c r="S19" s="3">
        <v>621.52151022873943</v>
      </c>
      <c r="T19" s="3">
        <f>(R19-Q$93)/(7*35314.6667/1400)</f>
        <v>3.8884803077412524</v>
      </c>
    </row>
    <row r="20" spans="1:20" x14ac:dyDescent="0.25">
      <c r="A20" s="3">
        <f t="shared" si="1"/>
        <v>3.9166666666666692</v>
      </c>
      <c r="B20" s="3">
        <f>'5G'!$J205 + Calibration!$C$11</f>
        <v>477.03061522916158</v>
      </c>
      <c r="C20" s="3">
        <v>487.19963928480456</v>
      </c>
      <c r="D20" s="3">
        <v>586.97779803078276</v>
      </c>
      <c r="E20" s="3">
        <f>(C20-B$93)/(7*35314.6667/1400)</f>
        <v>0.19290245501678532</v>
      </c>
      <c r="G20" s="3">
        <f>'6G'!$J49 + Calibration!$C$11</f>
        <v>425.91507109320395</v>
      </c>
      <c r="H20" s="3">
        <v>537.22720697632167</v>
      </c>
      <c r="I20" s="3">
        <v>603.75261342720694</v>
      </c>
      <c r="J20" s="3">
        <f t="shared" si="0"/>
        <v>0.50916346096864751</v>
      </c>
      <c r="L20" s="3">
        <f>'7G'!$J49 + Calibration!$C$11</f>
        <v>468.14864982620333</v>
      </c>
      <c r="M20" s="3">
        <v>1143.0319994570502</v>
      </c>
      <c r="N20" s="3">
        <v>611.82934234000152</v>
      </c>
      <c r="O20" s="3">
        <f>(M20-L$93)/(7*35314.6667/1400)</f>
        <v>3.8922648296132909</v>
      </c>
      <c r="Q20" s="3">
        <f>'8G'!$J49 + Calibration!$C$11</f>
        <v>475.12091339638044</v>
      </c>
      <c r="R20" s="3">
        <v>1135.5547551259422</v>
      </c>
      <c r="S20" s="3">
        <v>611.45658122837438</v>
      </c>
      <c r="T20" s="3">
        <f>(R20-Q$93)/(7*35314.6667/1400)</f>
        <v>3.8483171295634957</v>
      </c>
    </row>
    <row r="21" spans="1:20" x14ac:dyDescent="0.25">
      <c r="A21" s="3">
        <f t="shared" si="1"/>
        <v>4.0000000000000027</v>
      </c>
      <c r="B21" s="3">
        <f>'5G'!$J206 + Calibration!$C$11</f>
        <v>456.38014891961524</v>
      </c>
      <c r="C21" s="3">
        <v>488.04756546744375</v>
      </c>
      <c r="D21" s="3">
        <v>584.61691138629249</v>
      </c>
      <c r="E21" s="3">
        <f>(C21-B$93)/(7*35314.6667/1400)</f>
        <v>0.19770457414673415</v>
      </c>
      <c r="G21" s="3">
        <f>'6G'!$J50 + Calibration!$C$11</f>
        <v>439.59327383257272</v>
      </c>
      <c r="H21" s="3">
        <v>539.3085574179072</v>
      </c>
      <c r="I21" s="3">
        <v>606.79695550097256</v>
      </c>
      <c r="J21" s="3">
        <f t="shared" si="0"/>
        <v>0.52095091720753384</v>
      </c>
      <c r="L21" s="3">
        <f>'7G'!$J50 + Calibration!$C$11</f>
        <v>469.61421119971163</v>
      </c>
      <c r="M21" s="3">
        <v>1124.3003850721682</v>
      </c>
      <c r="N21" s="3">
        <v>615.4949674298947</v>
      </c>
      <c r="O21" s="3">
        <f>(M21-L$93)/(7*35314.6667/1400)</f>
        <v>3.7861807793572986</v>
      </c>
      <c r="Q21" s="3">
        <f>'8G'!$J50 + Calibration!$C$11</f>
        <v>458.55613074377669</v>
      </c>
      <c r="R21" s="3">
        <v>1123.0671920658172</v>
      </c>
      <c r="S21" s="3">
        <v>614.19026626184552</v>
      </c>
      <c r="T21" s="3">
        <f>(R21-Q$93)/(7*35314.6667/1400)</f>
        <v>3.7775954480241651</v>
      </c>
    </row>
    <row r="22" spans="1:20" x14ac:dyDescent="0.25">
      <c r="A22" s="3">
        <f t="shared" si="1"/>
        <v>4.0833333333333357</v>
      </c>
      <c r="B22" s="3">
        <f>'5G'!$J207 + Calibration!$C$11</f>
        <v>461.17629743681613</v>
      </c>
      <c r="C22" s="3">
        <v>485.11828884321881</v>
      </c>
      <c r="D22" s="3">
        <v>586.97779803078276</v>
      </c>
      <c r="E22" s="3">
        <f>(C22-B$93)/(7*35314.6667/1400)</f>
        <v>0.18111499877789772</v>
      </c>
      <c r="G22" s="3">
        <f>'6G'!$J51 + Calibration!$C$11</f>
        <v>458.77822317821568</v>
      </c>
      <c r="H22" s="3">
        <v>539.3085574179072</v>
      </c>
      <c r="I22" s="3">
        <v>592.69368378933314</v>
      </c>
      <c r="J22" s="3">
        <f t="shared" si="0"/>
        <v>0.52095091720753384</v>
      </c>
      <c r="L22" s="3">
        <f>'7G'!$J51 + Calibration!$C$11</f>
        <v>467.21600371229619</v>
      </c>
      <c r="M22" s="3">
        <v>1105.9544229319902</v>
      </c>
      <c r="N22" s="3">
        <v>605.43011298423698</v>
      </c>
      <c r="O22" s="3">
        <f>(M22-L$93)/(7*35314.6667/1400)</f>
        <v>3.6822808201928643</v>
      </c>
      <c r="Q22" s="3">
        <f>'8G'!$J51 + Calibration!$C$11</f>
        <v>454.73690471663502</v>
      </c>
      <c r="R22" s="3">
        <v>1108.0357733735761</v>
      </c>
      <c r="S22" s="3">
        <v>621.52151022873943</v>
      </c>
      <c r="T22" s="3">
        <f>(R22-Q$93)/(7*35314.6667/1400)</f>
        <v>3.6924669725387038</v>
      </c>
    </row>
    <row r="23" spans="1:20" x14ac:dyDescent="0.25">
      <c r="A23" s="3">
        <f t="shared" si="1"/>
        <v>4.1666666666666687</v>
      </c>
      <c r="B23" s="3">
        <f>'5G'!$J208 + Calibration!$C$11</f>
        <v>444.16746314414962</v>
      </c>
      <c r="C23" s="3">
        <v>482.18901221899409</v>
      </c>
      <c r="D23" s="3">
        <v>577.90698771287975</v>
      </c>
      <c r="E23" s="3">
        <f>(C23-B$93)/(7*35314.6667/1400)</f>
        <v>0.16452542340906259</v>
      </c>
      <c r="G23" s="3">
        <f>'6G'!$J52 + Calibration!$C$11</f>
        <v>453.98194143220002</v>
      </c>
      <c r="H23" s="3">
        <v>546.78557049642018</v>
      </c>
      <c r="I23" s="3">
        <v>595.36522126122554</v>
      </c>
      <c r="J23" s="3">
        <f t="shared" si="0"/>
        <v>0.56329600369542632</v>
      </c>
      <c r="L23" s="3">
        <f>'7G'!$J52 + Calibration!$C$11</f>
        <v>462.15330874608497</v>
      </c>
      <c r="M23" s="3">
        <v>1160.1446915066788</v>
      </c>
      <c r="N23" s="3">
        <v>612.14003665764983</v>
      </c>
      <c r="O23" s="3">
        <f>(M23-L$93)/(7*35314.6667/1400)</f>
        <v>3.9891803247813566</v>
      </c>
      <c r="Q23" s="3">
        <f>'8G'!$J52 + Calibration!$C$11</f>
        <v>457.35716022888408</v>
      </c>
      <c r="R23" s="3">
        <v>1093.9292879781972</v>
      </c>
      <c r="S23" s="3">
        <v>612.82342374510995</v>
      </c>
      <c r="T23" s="3">
        <f>(R23-Q$93)/(7*35314.6667/1400)</f>
        <v>3.6125767359114445</v>
      </c>
    </row>
    <row r="24" spans="1:20" x14ac:dyDescent="0.25">
      <c r="A24" s="3">
        <f t="shared" si="1"/>
        <v>4.2500000000000018</v>
      </c>
      <c r="B24" s="3">
        <f>'5G'!$J209 + Calibration!$C$11</f>
        <v>460.95433823119214</v>
      </c>
      <c r="C24" s="3">
        <v>482.18901221899409</v>
      </c>
      <c r="D24" s="3">
        <v>579.58444999255607</v>
      </c>
      <c r="E24" s="3">
        <f>(C24-B$93)/(7*35314.6667/1400)</f>
        <v>0.16452542340906259</v>
      </c>
      <c r="G24" s="3">
        <f>'6G'!$J53 + Calibration!$C$11</f>
        <v>437.90570884383573</v>
      </c>
      <c r="H24" s="3">
        <v>544.70445130742996</v>
      </c>
      <c r="I24" s="3">
        <v>598.72018931082425</v>
      </c>
      <c r="J24" s="3">
        <f t="shared" si="0"/>
        <v>0.55150985712539391</v>
      </c>
      <c r="L24" s="3">
        <f>'7G'!$J53 + Calibration!$C$11</f>
        <v>459.26672883285022</v>
      </c>
      <c r="M24" s="3">
        <v>1168.0843639441189</v>
      </c>
      <c r="N24" s="3">
        <v>612.14003665764983</v>
      </c>
      <c r="O24" s="3">
        <f>(M24-L$93)/(7*35314.6667/1400)</f>
        <v>4.0341456220890617</v>
      </c>
      <c r="Q24" s="3">
        <f>'8G'!$J53 + Calibration!$C$11</f>
        <v>452.56092289247334</v>
      </c>
      <c r="R24" s="3">
        <v>1103.4876514982955</v>
      </c>
      <c r="S24" s="3">
        <v>621.52151022873943</v>
      </c>
      <c r="T24" s="3">
        <f>(R24-Q$93)/(7*35314.6667/1400)</f>
        <v>3.6667092786382218</v>
      </c>
    </row>
    <row r="25" spans="1:20" x14ac:dyDescent="0.25">
      <c r="A25" s="3">
        <f t="shared" si="1"/>
        <v>4.3333333333333348</v>
      </c>
      <c r="B25" s="3">
        <f>'5G'!$J210 + Calibration!$C$11</f>
        <v>458.33417153815316</v>
      </c>
      <c r="C25" s="3">
        <v>481.41832440317353</v>
      </c>
      <c r="D25" s="3">
        <v>585.30033575110645</v>
      </c>
      <c r="E25" s="3">
        <f>(C25-B$93)/(7*35314.6667/1400)</f>
        <v>0.16016073367622383</v>
      </c>
      <c r="G25" s="3">
        <f>'6G'!$J54 + Calibration!$C$11</f>
        <v>441.99134809117339</v>
      </c>
      <c r="H25" s="3">
        <v>537.22720697632167</v>
      </c>
      <c r="I25" s="3">
        <v>601.76448789434392</v>
      </c>
      <c r="J25" s="3">
        <f t="shared" si="0"/>
        <v>0.50916346096864751</v>
      </c>
      <c r="L25" s="3">
        <f>'7G'!$J54 + Calibration!$C$11</f>
        <v>453.04942854710788</v>
      </c>
      <c r="M25" s="3">
        <v>1165.1550873198937</v>
      </c>
      <c r="N25" s="3">
        <v>607.79099341583503</v>
      </c>
      <c r="O25" s="3">
        <f>(M25-L$93)/(7*35314.6667/1400)</f>
        <v>4.017556046720224</v>
      </c>
      <c r="Q25" s="3">
        <f>'8G'!$J54 + Calibration!$C$11</f>
        <v>457.57911943450785</v>
      </c>
      <c r="R25" s="3">
        <v>1103.4876514982955</v>
      </c>
      <c r="S25" s="3">
        <v>622.20489110330743</v>
      </c>
      <c r="T25" s="3">
        <f>(R25-Q$93)/(7*35314.6667/1400)</f>
        <v>3.6667092786382218</v>
      </c>
    </row>
    <row r="26" spans="1:20" x14ac:dyDescent="0.25">
      <c r="A26" s="3">
        <f t="shared" si="1"/>
        <v>4.4166666666666679</v>
      </c>
      <c r="B26" s="3">
        <f>'5G'!$J211 + Calibration!$C$11</f>
        <v>471.30168736923878</v>
      </c>
      <c r="C26" s="3">
        <v>494.7538136459375</v>
      </c>
      <c r="D26" s="3">
        <v>587.66121618270438</v>
      </c>
      <c r="E26" s="3">
        <f>(C26-B$93)/(7*35314.6667/1400)</f>
        <v>0.23568453434550193</v>
      </c>
      <c r="G26" s="3">
        <f>'6G'!$J55 + Calibration!$C$11</f>
        <v>439.10476817793818</v>
      </c>
      <c r="H26" s="3">
        <v>531.83139017099757</v>
      </c>
      <c r="I26" s="3">
        <v>594.68180310930393</v>
      </c>
      <c r="J26" s="3">
        <f t="shared" si="0"/>
        <v>0.47860495760707339</v>
      </c>
      <c r="L26" s="3">
        <f>'7G'!$J55 + Calibration!$C$11</f>
        <v>442.70194618024647</v>
      </c>
      <c r="M26" s="3">
        <v>1142.6465013807431</v>
      </c>
      <c r="N26" s="3">
        <v>611.45658122837438</v>
      </c>
      <c r="O26" s="3">
        <f>(M26-L$93)/(7*35314.6667/1400)</f>
        <v>3.8900816116343022</v>
      </c>
      <c r="Q26" s="3">
        <f>'8G'!$J55 + Calibration!$C$11</f>
        <v>451.85032480340027</v>
      </c>
      <c r="R26" s="3">
        <v>1110.9648187452055</v>
      </c>
      <c r="S26" s="3">
        <v>621.21080969819911</v>
      </c>
      <c r="T26" s="3">
        <f>(R26-Q$93)/(7*35314.6667/1400)</f>
        <v>3.709055238238685</v>
      </c>
    </row>
    <row r="27" spans="1:20" x14ac:dyDescent="0.25">
      <c r="A27" s="3">
        <f t="shared" si="1"/>
        <v>4.5000000000000009</v>
      </c>
      <c r="B27" s="3">
        <f>'5G'!$J212 + Calibration!$C$11</f>
        <v>465.52852754276904</v>
      </c>
      <c r="C27" s="3">
        <v>494.7538136459375</v>
      </c>
      <c r="D27" s="3">
        <v>584.98967249791974</v>
      </c>
      <c r="E27" s="3">
        <f>(C27-B$93)/(7*35314.6667/1400)</f>
        <v>0.23568453434550193</v>
      </c>
      <c r="G27" s="3">
        <f>'6G'!$J56 + Calibration!$C$11</f>
        <v>433.33151953225882</v>
      </c>
      <c r="H27" s="3">
        <v>527.20626118149403</v>
      </c>
      <c r="I27" s="3">
        <v>605.11945594394251</v>
      </c>
      <c r="J27" s="3">
        <f t="shared" si="0"/>
        <v>0.45241114397833798</v>
      </c>
      <c r="L27" s="3">
        <f>'7G'!$J56 + Calibration!$C$11</f>
        <v>460.24374014211907</v>
      </c>
      <c r="M27" s="3">
        <v>1142.6465013807431</v>
      </c>
      <c r="N27" s="3">
        <v>611.14596146543363</v>
      </c>
      <c r="O27" s="3">
        <f>(M27-L$93)/(7*35314.6667/1400)</f>
        <v>3.8900816116343022</v>
      </c>
      <c r="Q27" s="3">
        <f>'8G'!$J56 + Calibration!$C$11</f>
        <v>464.55151623350019</v>
      </c>
      <c r="R27" s="3">
        <v>1115.5899477347091</v>
      </c>
      <c r="S27" s="3">
        <v>619.22272765558205</v>
      </c>
      <c r="T27" s="3">
        <f>(R27-Q$93)/(7*35314.6667/1400)</f>
        <v>3.7352490518674202</v>
      </c>
    </row>
    <row r="28" spans="1:20" x14ac:dyDescent="0.25">
      <c r="A28" s="3">
        <f t="shared" si="1"/>
        <v>4.5833333333333339</v>
      </c>
      <c r="B28" s="3">
        <f>'5G'!$J213 + Calibration!$C$11</f>
        <v>457.35716022888408</v>
      </c>
      <c r="C28" s="3">
        <v>493.90588746329809</v>
      </c>
      <c r="D28" s="3">
        <v>595.05456422093107</v>
      </c>
      <c r="E28" s="3">
        <f>(C28-B$93)/(7*35314.6667/1400)</f>
        <v>0.23088241521555183</v>
      </c>
      <c r="G28" s="3">
        <f>'6G'!$J57 + Calibration!$C$11</f>
        <v>444.38955557858839</v>
      </c>
      <c r="H28" s="3">
        <v>532.21665699470964</v>
      </c>
      <c r="I28" s="3">
        <v>596.73206377796123</v>
      </c>
      <c r="J28" s="3">
        <f t="shared" si="0"/>
        <v>0.48078686591720943</v>
      </c>
      <c r="L28" s="3">
        <f>'7G'!$J57 + Calibration!$C$11</f>
        <v>459.04463639841123</v>
      </c>
      <c r="M28" s="3">
        <v>1135.169334133833</v>
      </c>
      <c r="N28" s="3">
        <v>610.83533548960065</v>
      </c>
      <c r="O28" s="3">
        <f>(M28-L$93)/(7*35314.6667/1400)</f>
        <v>3.847735652033839</v>
      </c>
      <c r="Q28" s="3">
        <f>'8G'!$J57 + Calibration!$C$11</f>
        <v>458.77822317821568</v>
      </c>
      <c r="R28" s="3">
        <v>1125.5338093311145</v>
      </c>
      <c r="S28" s="3">
        <v>612.51279776927697</v>
      </c>
      <c r="T28" s="3">
        <f>(R28-Q$93)/(7*35314.6667/1400)</f>
        <v>3.7915648125731862</v>
      </c>
    </row>
    <row r="29" spans="1:20" x14ac:dyDescent="0.25">
      <c r="A29" s="3">
        <f t="shared" si="1"/>
        <v>4.666666666666667</v>
      </c>
      <c r="B29" s="3">
        <f>'5G'!$J214 + Calibration!$C$11</f>
        <v>449.89630218486258</v>
      </c>
      <c r="C29" s="3">
        <v>489.74341783272212</v>
      </c>
      <c r="D29" s="3">
        <v>593.6877217041955</v>
      </c>
      <c r="E29" s="3">
        <f>(C29-B$93)/(7*35314.6667/1400)</f>
        <v>0.20730881240663182</v>
      </c>
      <c r="G29" s="3">
        <f>'6G'!$J58 + Calibration!$C$11</f>
        <v>443.19045183488078</v>
      </c>
      <c r="H29" s="3">
        <v>546.40030367270833</v>
      </c>
      <c r="I29" s="3">
        <v>602.07515114753062</v>
      </c>
      <c r="J29" s="3">
        <f t="shared" si="0"/>
        <v>0.56111409538529156</v>
      </c>
      <c r="L29" s="3">
        <f>'7G'!$J58 + Calibration!$C$11</f>
        <v>455.93600846034263</v>
      </c>
      <c r="M29" s="3">
        <v>1120.600343547924</v>
      </c>
      <c r="N29" s="3">
        <v>616.17842285917004</v>
      </c>
      <c r="O29" s="3">
        <f>(M29-L$93)/(7*35314.6667/1400)</f>
        <v>3.7652260776993374</v>
      </c>
      <c r="Q29" s="3">
        <f>'8G'!$J58 + Calibration!$C$11</f>
        <v>461.17629743681613</v>
      </c>
      <c r="R29" s="3">
        <v>1158.0634181492912</v>
      </c>
      <c r="S29" s="3">
        <v>613.5068791743854</v>
      </c>
      <c r="T29" s="3">
        <f>(R29-Q$93)/(7*35314.6667/1400)</f>
        <v>3.9757920012057029</v>
      </c>
    </row>
    <row r="30" spans="1:20" x14ac:dyDescent="0.25">
      <c r="A30" s="3">
        <f t="shared" si="1"/>
        <v>4.75</v>
      </c>
      <c r="B30" s="3">
        <f>'5G'!$J215 + Calibration!$C$11</f>
        <v>453.04942854710788</v>
      </c>
      <c r="C30" s="3">
        <v>487.66206739113659</v>
      </c>
      <c r="D30" s="3">
        <v>594.37114606900946</v>
      </c>
      <c r="E30" s="3">
        <f>(C30-B$93)/(7*35314.6667/1400)</f>
        <v>0.19552135616774552</v>
      </c>
      <c r="G30" s="3">
        <f>'6G'!$J59 + Calibration!$C$11</f>
        <v>441.7693888855494</v>
      </c>
      <c r="H30" s="3">
        <v>584.32557512781227</v>
      </c>
      <c r="I30" s="3">
        <v>601.76448789434392</v>
      </c>
      <c r="J30" s="3">
        <f t="shared" si="0"/>
        <v>0.77589891426681268</v>
      </c>
      <c r="L30" s="3">
        <f>'7G'!$J59 + Calibration!$C$11</f>
        <v>441.99134809117339</v>
      </c>
      <c r="M30" s="3">
        <v>1100.5586061266661</v>
      </c>
      <c r="N30" s="3">
        <v>612.82342374510995</v>
      </c>
      <c r="O30" s="3">
        <f>(M30-L$93)/(7*35314.6667/1400)</f>
        <v>3.6517223168312904</v>
      </c>
      <c r="Q30" s="3">
        <f>'8G'!$J59 + Calibration!$C$11</f>
        <v>461.44284388582668</v>
      </c>
      <c r="R30" s="3">
        <v>1178.0282255405243</v>
      </c>
      <c r="S30" s="3">
        <v>612.82342374510995</v>
      </c>
      <c r="T30" s="3">
        <f>(R30-Q$93)/(7*35314.6667/1400)</f>
        <v>4.0888600789017779</v>
      </c>
    </row>
    <row r="31" spans="1:20" x14ac:dyDescent="0.25">
      <c r="A31" s="3">
        <f t="shared" si="1"/>
        <v>4.833333333333333</v>
      </c>
      <c r="B31" s="3">
        <f>'5G'!$J216 + Calibration!$C$11</f>
        <v>451.09540592857019</v>
      </c>
      <c r="C31" s="3">
        <v>484.73279076691188</v>
      </c>
      <c r="D31" s="3">
        <v>587.35059641976375</v>
      </c>
      <c r="E31" s="3">
        <f>(C31-B$93)/(7*35314.6667/1400)</f>
        <v>0.17893178079891037</v>
      </c>
      <c r="G31" s="3">
        <f>'6G'!$J60 + Calibration!$C$11</f>
        <v>445.85507254249177</v>
      </c>
      <c r="H31" s="3">
        <v>599.27998670582997</v>
      </c>
      <c r="I31" s="3">
        <v>597.04268975379421</v>
      </c>
      <c r="J31" s="3">
        <f t="shared" si="0"/>
        <v>0.86059127002401825</v>
      </c>
      <c r="L31" s="3">
        <f>'7G'!$J60 + Calibration!$C$11</f>
        <v>452.07241723783903</v>
      </c>
      <c r="M31" s="3">
        <v>1080.9790655591448</v>
      </c>
      <c r="N31" s="3">
        <v>608.10165666902174</v>
      </c>
      <c r="O31" s="3">
        <f>(M31-L$93)/(7*35314.6667/1400)</f>
        <v>3.5408361474453494</v>
      </c>
      <c r="Q31" s="3">
        <f>'8G'!$J60 + Calibration!$C$11</f>
        <v>455.18104517590763</v>
      </c>
      <c r="R31" s="3">
        <v>1193.0595671485673</v>
      </c>
      <c r="S31" s="3">
        <v>612.51279776927697</v>
      </c>
      <c r="T31" s="3">
        <f>(R31-Q$93)/(7*35314.6667/1400)</f>
        <v>4.1739881178309579</v>
      </c>
    </row>
    <row r="32" spans="1:20" x14ac:dyDescent="0.25">
      <c r="A32" s="3">
        <f t="shared" si="1"/>
        <v>4.9166666666666661</v>
      </c>
      <c r="B32" s="3">
        <f>'5G'!$J217 + Calibration!$C$11</f>
        <v>446.78762983718883</v>
      </c>
      <c r="C32" s="3">
        <v>481.80359122688492</v>
      </c>
      <c r="D32" s="3">
        <v>581.26194954958612</v>
      </c>
      <c r="E32" s="3">
        <f>(C32-B$93)/(7*35314.6667/1400)</f>
        <v>0.16234264198635601</v>
      </c>
      <c r="G32" s="3">
        <f>'6G'!$J61 + Calibration!$C$11</f>
        <v>437.90570884383573</v>
      </c>
      <c r="H32" s="3">
        <v>598.89448862952281</v>
      </c>
      <c r="I32" s="3">
        <v>603.75261342720694</v>
      </c>
      <c r="J32" s="3">
        <f t="shared" si="0"/>
        <v>0.85840805204502957</v>
      </c>
      <c r="L32" s="3">
        <f>'7G'!$J61 + Calibration!$C$11</f>
        <v>442.70194618024647</v>
      </c>
      <c r="M32" s="3">
        <v>1072.6541262979929</v>
      </c>
      <c r="N32" s="3">
        <v>607.48033637554056</v>
      </c>
      <c r="O32" s="3">
        <f>(M32-L$93)/(7*35314.6667/1400)</f>
        <v>3.4936889418275094</v>
      </c>
      <c r="Q32" s="3">
        <f>'8G'!$J61 + Calibration!$C$11</f>
        <v>462.86390683515805</v>
      </c>
      <c r="R32" s="3">
        <v>1204.6992811102516</v>
      </c>
      <c r="S32" s="3">
        <v>616.86180373373804</v>
      </c>
      <c r="T32" s="3">
        <f>(R32-Q$93)/(7*35314.6667/1400)</f>
        <v>4.2399081167966246</v>
      </c>
    </row>
    <row r="33" spans="1:20" x14ac:dyDescent="0.25">
      <c r="A33" s="3">
        <f t="shared" si="1"/>
        <v>4.9999999999999991</v>
      </c>
      <c r="B33" s="3">
        <f>'5G'!$J218 + Calibration!$C$11</f>
        <v>447.98673358089644</v>
      </c>
      <c r="C33" s="3">
        <v>478.87454585525529</v>
      </c>
      <c r="D33" s="3">
        <v>588.34464054751845</v>
      </c>
      <c r="E33" s="3">
        <f>(C33-B$93)/(7*35314.6667/1400)</f>
        <v>0.14575437628637347</v>
      </c>
      <c r="G33" s="3">
        <f>'6G'!$J62 + Calibration!$C$11</f>
        <v>434.53062327596643</v>
      </c>
      <c r="H33" s="3">
        <v>596.35071008160526</v>
      </c>
      <c r="I33" s="3">
        <v>604.43603157912855</v>
      </c>
      <c r="J33" s="3">
        <f t="shared" si="0"/>
        <v>0.84400169465518315</v>
      </c>
      <c r="L33" s="3">
        <f>'7G'!$J62 + Calibration!$C$11</f>
        <v>459.04463639841123</v>
      </c>
      <c r="M33" s="3">
        <v>1066.4103062258312</v>
      </c>
      <c r="N33" s="3">
        <v>605.43011298423698</v>
      </c>
      <c r="O33" s="3">
        <f>(M33-L$93)/(7*35314.6667/1400)</f>
        <v>3.4583278827797019</v>
      </c>
      <c r="Q33" s="3">
        <f>'8G'!$J62 + Calibration!$C$11</f>
        <v>456.15805648517647</v>
      </c>
      <c r="R33" s="3">
        <v>1225.1265166078167</v>
      </c>
      <c r="S33" s="3">
        <v>618.53927222630659</v>
      </c>
      <c r="T33" s="3">
        <f>(R33-Q$93)/(7*35314.6667/1400)</f>
        <v>4.3555950956436602</v>
      </c>
    </row>
    <row r="34" spans="1:20" x14ac:dyDescent="0.25">
      <c r="A34" s="3">
        <f t="shared" si="1"/>
        <v>5.0833333333333321</v>
      </c>
      <c r="B34" s="3">
        <f>'5G'!$J219 + Calibration!$C$11</f>
        <v>457.57911943450785</v>
      </c>
      <c r="C34" s="3">
        <v>476.79319541366976</v>
      </c>
      <c r="D34" s="3">
        <v>594.06052009317648</v>
      </c>
      <c r="E34" s="3">
        <f>(C34-B$93)/(7*35314.6667/1400)</f>
        <v>0.13396692004748717</v>
      </c>
      <c r="G34" s="3">
        <f>'6G'!$J63 + Calibration!$C$11</f>
        <v>451.5839115832045</v>
      </c>
      <c r="H34" s="3">
        <v>589.72162318573123</v>
      </c>
      <c r="I34" s="3">
        <v>603.75261342720694</v>
      </c>
      <c r="J34" s="3">
        <f t="shared" si="0"/>
        <v>0.80645872729723822</v>
      </c>
      <c r="L34" s="3">
        <f>'7G'!$J63 + Calibration!$C$11</f>
        <v>459.75523448748453</v>
      </c>
      <c r="M34" s="3">
        <v>1050.993466541481</v>
      </c>
      <c r="N34" s="3">
        <v>602.07515114753062</v>
      </c>
      <c r="O34" s="3">
        <f>(M34-L$93)/(7*35314.6667/1400)</f>
        <v>3.3710166258715337</v>
      </c>
      <c r="Q34" s="3">
        <f>'8G'!$J63 + Calibration!$C$11</f>
        <v>451.5839115832045</v>
      </c>
      <c r="R34" s="3">
        <v>1237.614310920537</v>
      </c>
      <c r="S34" s="3">
        <v>615.86772854152196</v>
      </c>
      <c r="T34" s="3">
        <f>(R34-Q$93)/(7*35314.6667/1400)</f>
        <v>4.426318086851845</v>
      </c>
    </row>
    <row r="35" spans="1:20" x14ac:dyDescent="0.25">
      <c r="A35" s="3">
        <f t="shared" si="1"/>
        <v>5.1666666666666652</v>
      </c>
      <c r="B35" s="3">
        <f>'5G'!$J220 + Calibration!$C$11</f>
        <v>439.10476817793818</v>
      </c>
      <c r="C35" s="3">
        <v>477.25562352000179</v>
      </c>
      <c r="D35" s="3">
        <v>583.6228361940764</v>
      </c>
      <c r="E35" s="3">
        <f>(C35-B$93)/(7*35314.6667/1400)</f>
        <v>0.13658582119844734</v>
      </c>
      <c r="G35" s="3">
        <f>'6G'!$J64 + Calibration!$C$11</f>
        <v>438.88272015310457</v>
      </c>
      <c r="H35" s="3">
        <v>581.78179657989472</v>
      </c>
      <c r="I35" s="3">
        <v>603.06919527528521</v>
      </c>
      <c r="J35" s="3">
        <f t="shared" si="0"/>
        <v>0.76149255687696626</v>
      </c>
      <c r="L35" s="3">
        <f>'7G'!$J64 + Calibration!$C$11</f>
        <v>462.41985519509552</v>
      </c>
      <c r="M35" s="3">
        <v>1070.5727758564069</v>
      </c>
      <c r="N35" s="3">
        <v>606.11353113615871</v>
      </c>
      <c r="O35" s="3">
        <f>(M35-L$93)/(7*35314.6667/1400)</f>
        <v>3.4819014855886206</v>
      </c>
      <c r="Q35" s="3">
        <f>'8G'!$J64 + Calibration!$C$11</f>
        <v>427.82477292598463</v>
      </c>
      <c r="R35" s="3">
        <v>1233.0661890452573</v>
      </c>
      <c r="S35" s="3">
        <v>617.54526537590573</v>
      </c>
      <c r="T35" s="3">
        <f>(R35-Q$93)/(7*35314.6667/1400)</f>
        <v>4.4005603929513679</v>
      </c>
    </row>
    <row r="36" spans="1:20" x14ac:dyDescent="0.25">
      <c r="A36" s="3">
        <f t="shared" si="1"/>
        <v>5.2499999999999982</v>
      </c>
      <c r="B36" s="3">
        <f>'5G'!$J221 + Calibration!$C$11</f>
        <v>459.53314205304554</v>
      </c>
      <c r="C36" s="3">
        <v>476.79319541366976</v>
      </c>
      <c r="D36" s="3">
        <v>583.31221021824342</v>
      </c>
      <c r="E36" s="3">
        <f>(C36-B$93)/(7*35314.6667/1400)</f>
        <v>0.13396692004748717</v>
      </c>
      <c r="G36" s="3">
        <f>'6G'!$J65 + Calibration!$C$11</f>
        <v>436.21809944549358</v>
      </c>
      <c r="H36" s="3">
        <v>576.77140076667933</v>
      </c>
      <c r="I36" s="3">
        <v>603.06919527528521</v>
      </c>
      <c r="J36" s="3">
        <f t="shared" si="0"/>
        <v>0.7331168349380961</v>
      </c>
      <c r="L36" s="3">
        <f>'7G'!$J65 + Calibration!$C$11</f>
        <v>461.44284388582668</v>
      </c>
      <c r="M36" s="3">
        <v>1098.8627537613877</v>
      </c>
      <c r="N36" s="3">
        <v>602.07515114753062</v>
      </c>
      <c r="O36" s="3">
        <f>(M36-L$93)/(7*35314.6667/1400)</f>
        <v>3.6421180785713925</v>
      </c>
      <c r="Q36" s="3">
        <f>'8G'!$J65 + Calibration!$C$11</f>
        <v>461.93134954046099</v>
      </c>
      <c r="R36" s="3">
        <v>1238.4622371031762</v>
      </c>
      <c r="S36" s="3">
        <v>612.51279776927697</v>
      </c>
      <c r="T36" s="3">
        <f>(R36-Q$93)/(7*35314.6667/1400)</f>
        <v>4.4311202059817933</v>
      </c>
    </row>
    <row r="37" spans="1:20" x14ac:dyDescent="0.25">
      <c r="A37" s="3">
        <f t="shared" si="1"/>
        <v>5.3333333333333313</v>
      </c>
      <c r="B37" s="3">
        <f>'5G'!$J222 + Calibration!$C$11</f>
        <v>476.54210957452705</v>
      </c>
      <c r="C37" s="3">
        <v>475.55977115472342</v>
      </c>
      <c r="D37" s="3">
        <v>590.70555825647011</v>
      </c>
      <c r="E37" s="3">
        <f>(C37-B$93)/(7*35314.6667/1400)</f>
        <v>0.12698158293854969</v>
      </c>
      <c r="G37" s="3">
        <f>'6G'!$J66 + Calibration!$C$11</f>
        <v>433.33151953225882</v>
      </c>
      <c r="H37" s="3">
        <v>573.91928542507435</v>
      </c>
      <c r="I37" s="3">
        <v>588.65529758781281</v>
      </c>
      <c r="J37" s="3">
        <f t="shared" si="0"/>
        <v>0.71696425241008377</v>
      </c>
      <c r="L37" s="3">
        <f>'7G'!$J66 + Calibration!$C$11</f>
        <v>451.85032480340027</v>
      </c>
      <c r="M37" s="3">
        <v>1080.9790655591448</v>
      </c>
      <c r="N37" s="3">
        <v>607.79099341583503</v>
      </c>
      <c r="O37" s="3">
        <f>(M37-L$93)/(7*35314.6667/1400)</f>
        <v>3.5408361474453494</v>
      </c>
      <c r="Q37" s="3">
        <f>'8G'!$J66 + Calibration!$C$11</f>
        <v>458.55613074377669</v>
      </c>
      <c r="R37" s="3">
        <v>1255.5747749844079</v>
      </c>
      <c r="S37" s="3">
        <v>608.78507482094335</v>
      </c>
      <c r="T37" s="3">
        <f>(R37-Q$93)/(7*35314.6667/1400)</f>
        <v>4.5280348280372902</v>
      </c>
    </row>
    <row r="38" spans="1:20" x14ac:dyDescent="0.25">
      <c r="A38" s="3">
        <f t="shared" si="1"/>
        <v>5.4166666666666643</v>
      </c>
      <c r="B38" s="3">
        <f>'5G'!$J223 + Calibration!$C$11</f>
        <v>444.65596879878416</v>
      </c>
      <c r="C38" s="3">
        <v>474.32657814837216</v>
      </c>
      <c r="D38" s="3">
        <v>594.06052009317648</v>
      </c>
      <c r="E38" s="3">
        <f>(C38-B$93)/(7*35314.6667/1400)</f>
        <v>0.11999755549846482</v>
      </c>
      <c r="G38" s="3">
        <f>'6G'!$J67 + Calibration!$C$11</f>
        <v>450.1627154050579</v>
      </c>
      <c r="H38" s="3">
        <v>566.36511106394141</v>
      </c>
      <c r="I38" s="3">
        <v>596.35926538898025</v>
      </c>
      <c r="J38" s="3">
        <f t="shared" si="0"/>
        <v>0.67418217308136719</v>
      </c>
      <c r="L38" s="3">
        <f>'7G'!$J67 + Calibration!$C$11</f>
        <v>454.73690471663502</v>
      </c>
      <c r="M38" s="3">
        <v>1051.8413927241202</v>
      </c>
      <c r="N38" s="3">
        <v>603.06919527528521</v>
      </c>
      <c r="O38" s="3">
        <f>(M38-L$93)/(7*35314.6667/1400)</f>
        <v>3.3758187450014825</v>
      </c>
      <c r="Q38" s="3">
        <f>'8G'!$J67 + Calibration!$C$11</f>
        <v>458.55613074377669</v>
      </c>
      <c r="R38" s="3">
        <v>1275.1543155519291</v>
      </c>
      <c r="S38" s="3">
        <v>617.17250426427847</v>
      </c>
      <c r="T38" s="3">
        <f>(R38-Q$93)/(7*35314.6667/1400)</f>
        <v>4.6389209974232308</v>
      </c>
    </row>
    <row r="39" spans="1:20" x14ac:dyDescent="0.25">
      <c r="A39" s="3">
        <f t="shared" si="1"/>
        <v>5.4999999999999973</v>
      </c>
      <c r="B39" s="3">
        <f>'5G'!$J224 + Calibration!$C$11</f>
        <v>431.91045658292745</v>
      </c>
      <c r="C39" s="3">
        <v>474.32657814837216</v>
      </c>
      <c r="D39" s="3">
        <v>586.66717826784213</v>
      </c>
      <c r="E39" s="3">
        <f>(C39-B$93)/(7*35314.6667/1400)</f>
        <v>0.11999755549846482</v>
      </c>
      <c r="G39" s="3">
        <f>'6G'!$J68 + Calibration!$C$11</f>
        <v>442.70194618024647</v>
      </c>
      <c r="H39" s="3">
        <v>561.35448399813049</v>
      </c>
      <c r="I39" s="3">
        <v>592.38302053614643</v>
      </c>
      <c r="J39" s="3">
        <f t="shared" si="0"/>
        <v>0.64580514147364187</v>
      </c>
      <c r="L39" s="3">
        <f>'7G'!$J68 + Calibration!$C$11</f>
        <v>456.15805648517647</v>
      </c>
      <c r="M39" s="3">
        <v>1040.5869455861482</v>
      </c>
      <c r="N39" s="3">
        <v>603.06919527528521</v>
      </c>
      <c r="O39" s="3">
        <f>(M39-L$93)/(7*35314.6667/1400)</f>
        <v>3.3120806543459533</v>
      </c>
      <c r="Q39" s="3">
        <f>'8G'!$J68 + Calibration!$C$11</f>
        <v>460.46583257655783</v>
      </c>
      <c r="R39" s="3">
        <v>1278.0833609235585</v>
      </c>
      <c r="S39" s="3">
        <v>612.14003665764983</v>
      </c>
      <c r="T39" s="3">
        <f>(R39-Q$93)/(7*35314.6667/1400)</f>
        <v>4.6555092631232124</v>
      </c>
    </row>
    <row r="40" spans="1:20" x14ac:dyDescent="0.25">
      <c r="A40" s="3">
        <f t="shared" si="1"/>
        <v>5.5833333333333304</v>
      </c>
      <c r="B40" s="3">
        <f>'5G'!$J225 + Calibration!$C$11</f>
        <v>445.58852609348122</v>
      </c>
      <c r="C40" s="3">
        <v>471.78279960045461</v>
      </c>
      <c r="D40" s="3">
        <v>593.6877217041955</v>
      </c>
      <c r="E40" s="3">
        <f>(C40-B$93)/(7*35314.6667/1400)</f>
        <v>0.10559119810861832</v>
      </c>
      <c r="G40" s="3">
        <f>'6G'!$J69 + Calibration!$C$11</f>
        <v>461.93134954046099</v>
      </c>
      <c r="H40" s="3">
        <v>561.35448399813049</v>
      </c>
      <c r="I40" s="3">
        <v>603.06919527528521</v>
      </c>
      <c r="J40" s="3">
        <f t="shared" si="0"/>
        <v>0.64580514147364187</v>
      </c>
      <c r="L40" s="3">
        <f>'7G'!$J69 + Calibration!$C$11</f>
        <v>452.29446526267287</v>
      </c>
      <c r="M40" s="3">
        <v>1028.0993825260232</v>
      </c>
      <c r="N40" s="3">
        <v>600.39765159050057</v>
      </c>
      <c r="O40" s="3">
        <f>(M40-L$93)/(7*35314.6667/1400)</f>
        <v>3.2413589728066228</v>
      </c>
      <c r="Q40" s="3">
        <f>'8G'!$J69 + Calibration!$C$11</f>
        <v>452.78297091730718</v>
      </c>
      <c r="R40" s="3">
        <v>1263.514447421848</v>
      </c>
      <c r="S40" s="3">
        <v>605.80287409586424</v>
      </c>
      <c r="T40" s="3">
        <f>(R40-Q$93)/(7*35314.6667/1400)</f>
        <v>4.5730001253449952</v>
      </c>
    </row>
    <row r="41" spans="1:20" x14ac:dyDescent="0.25">
      <c r="A41" s="3">
        <f t="shared" si="1"/>
        <v>5.6666666666666634</v>
      </c>
      <c r="B41" s="3">
        <f>'5G'!$J226 + Calibration!$C$11</f>
        <v>445.58852609348122</v>
      </c>
      <c r="C41" s="3">
        <v>472.24522770678664</v>
      </c>
      <c r="D41" s="3">
        <v>598.72018931082425</v>
      </c>
      <c r="E41" s="3">
        <f>(C41-B$93)/(7*35314.6667/1400)</f>
        <v>0.1082100992595785</v>
      </c>
      <c r="G41" s="3">
        <f>'6G'!$J70 + Calibration!$C$11</f>
        <v>455.66955083054194</v>
      </c>
      <c r="H41" s="3">
        <v>559.2733648091405</v>
      </c>
      <c r="I41" s="3">
        <v>589.33871573973443</v>
      </c>
      <c r="J41" s="3">
        <f t="shared" si="0"/>
        <v>0.6340189949036108</v>
      </c>
      <c r="L41" s="3">
        <f>'7G'!$J70 + Calibration!$C$11</f>
        <v>437.41715877959626</v>
      </c>
      <c r="M41" s="3">
        <v>988.86352552935227</v>
      </c>
      <c r="N41" s="3">
        <v>598.72018931082425</v>
      </c>
      <c r="O41" s="3">
        <f>(M41-L$93)/(7*35314.6667/1400)</f>
        <v>3.0191518239753359</v>
      </c>
      <c r="Q41" s="3">
        <f>'8G'!$J70 + Calibration!$C$11</f>
        <v>461.44284388582668</v>
      </c>
      <c r="R41" s="3">
        <v>1263.0519422313175</v>
      </c>
      <c r="S41" s="3">
        <v>610.15191733767904</v>
      </c>
      <c r="T41" s="3">
        <f>(R41-Q$93)/(7*35314.6667/1400)</f>
        <v>4.5703807876377507</v>
      </c>
    </row>
    <row r="42" spans="1:20" x14ac:dyDescent="0.25">
      <c r="A42" s="3">
        <f t="shared" si="1"/>
        <v>5.7499999999999964</v>
      </c>
      <c r="B42" s="3">
        <f>'5G'!$J227 + Calibration!$C$11</f>
        <v>466.01703319740335</v>
      </c>
      <c r="C42" s="3">
        <v>471.78279960045461</v>
      </c>
      <c r="D42" s="3">
        <v>588.65529758781281</v>
      </c>
      <c r="E42" s="3">
        <f>(C42-B$93)/(7*35314.6667/1400)</f>
        <v>0.10559119810861832</v>
      </c>
      <c r="G42" s="3">
        <f>'6G'!$J71 + Calibration!$C$11</f>
        <v>450.38480783949689</v>
      </c>
      <c r="H42" s="3">
        <v>553.87731675122109</v>
      </c>
      <c r="I42" s="3">
        <v>594.68180310930393</v>
      </c>
      <c r="J42" s="3">
        <f t="shared" si="0"/>
        <v>0.6034591818731827</v>
      </c>
      <c r="L42" s="3">
        <f>'7G'!$J71 + Calibration!$C$11</f>
        <v>452.29446526267287</v>
      </c>
      <c r="M42" s="3">
        <v>965.1215153312553</v>
      </c>
      <c r="N42" s="3">
        <v>604.12541181618792</v>
      </c>
      <c r="O42" s="3">
        <f>(M42-L$93)/(7*35314.6667/1400)</f>
        <v>2.8846920517804766</v>
      </c>
      <c r="Q42" s="3">
        <f>'8G'!$J71 + Calibration!$C$11</f>
        <v>464.32942379906143</v>
      </c>
      <c r="R42" s="3">
        <v>1300.1295187563776</v>
      </c>
      <c r="S42" s="3">
        <v>614.81158034243447</v>
      </c>
      <c r="T42" s="3">
        <f>(R42-Q$93)/(7*35314.6667/1400)</f>
        <v>4.7803647970581764</v>
      </c>
    </row>
    <row r="43" spans="1:20" x14ac:dyDescent="0.25">
      <c r="A43" s="3">
        <f t="shared" si="1"/>
        <v>5.8333333333333295</v>
      </c>
      <c r="B43" s="3">
        <f>'5G'!$J228 + Calibration!$C$11</f>
        <v>429.02374344087747</v>
      </c>
      <c r="C43" s="3">
        <v>472.24522770678664</v>
      </c>
      <c r="D43" s="3">
        <v>596.73206377796123</v>
      </c>
      <c r="E43" s="3">
        <f>(C43-B$93)/(7*35314.6667/1400)</f>
        <v>0.1082100992595785</v>
      </c>
      <c r="G43" s="3">
        <f>'6G'!$J72 + Calibration!$C$11</f>
        <v>433.5979327524546</v>
      </c>
      <c r="H43" s="3">
        <v>551.41069948592349</v>
      </c>
      <c r="I43" s="3">
        <v>604.43603157912855</v>
      </c>
      <c r="J43" s="3">
        <f t="shared" si="0"/>
        <v>0.58948981732416039</v>
      </c>
      <c r="L43" s="3">
        <f>'7G'!$J72 + Calibration!$C$11</f>
        <v>440.79237757628056</v>
      </c>
      <c r="M43" s="3">
        <v>990.94487597093826</v>
      </c>
      <c r="N43" s="3">
        <v>609.77911894869806</v>
      </c>
      <c r="O43" s="3">
        <f>(M43-L$93)/(7*35314.6667/1400)</f>
        <v>3.0309392802142248</v>
      </c>
      <c r="Q43" s="3">
        <f>'8G'!$J72 + Calibration!$C$11</f>
        <v>446.56553740275007</v>
      </c>
      <c r="R43" s="3">
        <v>1290.9564220599907</v>
      </c>
      <c r="S43" s="3">
        <v>603.06919527528521</v>
      </c>
      <c r="T43" s="3">
        <f>(R43-Q$93)/(7*35314.6667/1400)</f>
        <v>4.7284141626415312</v>
      </c>
    </row>
    <row r="44" spans="1:20" x14ac:dyDescent="0.25">
      <c r="A44" s="3">
        <f t="shared" si="1"/>
        <v>5.9166666666666625</v>
      </c>
      <c r="B44" s="3">
        <f>'5G'!$J229 + Calibration!$C$11</f>
        <v>446.07703174811553</v>
      </c>
      <c r="C44" s="3">
        <v>472.24522770678664</v>
      </c>
      <c r="D44" s="3">
        <v>596.35926538898025</v>
      </c>
      <c r="E44" s="3">
        <f>(C44-B$93)/(7*35314.6667/1400)</f>
        <v>0.1082100992595785</v>
      </c>
      <c r="G44" s="3">
        <f>'6G'!$J73 + Calibration!$C$11</f>
        <v>458.55613074377669</v>
      </c>
      <c r="H44" s="3">
        <v>552.18146438594249</v>
      </c>
      <c r="I44" s="3">
        <v>601.39172678271666</v>
      </c>
      <c r="J44" s="3">
        <f t="shared" si="0"/>
        <v>0.59385494361328373</v>
      </c>
      <c r="L44" s="3">
        <f>'7G'!$J73 + Calibration!$C$11</f>
        <v>425.6486578730084</v>
      </c>
      <c r="M44" s="3">
        <v>943.46085557474339</v>
      </c>
      <c r="N44" s="3">
        <v>605.43011298423698</v>
      </c>
      <c r="O44" s="3">
        <f>(M44-L$93)/(7*35314.6667/1400)</f>
        <v>2.7620197358245004</v>
      </c>
      <c r="Q44" s="3">
        <f>'8G'!$J73 + Calibration!$C$11</f>
        <v>447.4982279262619</v>
      </c>
      <c r="R44" s="3">
        <v>1278.9312871061977</v>
      </c>
      <c r="S44" s="3">
        <v>611.14596146543363</v>
      </c>
      <c r="T44" s="3">
        <f>(R44-Q$93)/(7*35314.6667/1400)</f>
        <v>4.6603113822531608</v>
      </c>
    </row>
    <row r="45" spans="1:20" x14ac:dyDescent="0.25">
      <c r="A45" s="3">
        <f t="shared" si="1"/>
        <v>5.9999999999999956</v>
      </c>
      <c r="B45" s="3">
        <f>'5G'!$J230 + Calibration!$C$11</f>
        <v>445.36656688785723</v>
      </c>
      <c r="C45" s="3">
        <v>471.78279960045461</v>
      </c>
      <c r="D45" s="3">
        <v>586.97779803078276</v>
      </c>
      <c r="E45" s="3">
        <f>(C45-B$93)/(7*35314.6667/1400)</f>
        <v>0.10559119810861832</v>
      </c>
      <c r="G45" s="3">
        <f>'6G'!$J74 + Calibration!$C$11</f>
        <v>451.85032480340027</v>
      </c>
      <c r="H45" s="3">
        <v>548.86692093800593</v>
      </c>
      <c r="I45" s="3">
        <v>603.75261342720694</v>
      </c>
      <c r="J45" s="3">
        <f t="shared" si="0"/>
        <v>0.57508345993431387</v>
      </c>
      <c r="L45" s="3">
        <f>'7G'!$J74 + Calibration!$C$11</f>
        <v>447.4982279262619</v>
      </c>
      <c r="M45" s="3">
        <v>925.57739862509584</v>
      </c>
      <c r="N45" s="3">
        <v>611.82934234000152</v>
      </c>
      <c r="O45" s="3">
        <f>(M45-L$93)/(7*35314.6667/1400)</f>
        <v>2.6607391143673111</v>
      </c>
      <c r="Q45" s="3">
        <f>'8G'!$J74 + Calibration!$C$11</f>
        <v>453.27138775273164</v>
      </c>
      <c r="R45" s="3">
        <v>1276.0022417345683</v>
      </c>
      <c r="S45" s="3">
        <v>604.12541181618792</v>
      </c>
      <c r="T45" s="3">
        <f>(R45-Q$93)/(7*35314.6667/1400)</f>
        <v>4.64372311655318</v>
      </c>
    </row>
    <row r="46" spans="1:20" x14ac:dyDescent="0.25">
      <c r="A46" s="3">
        <f t="shared" si="1"/>
        <v>6.0833333333333286</v>
      </c>
      <c r="B46" s="3">
        <f>'5G'!$J231 + Calibration!$C$11</f>
        <v>444.16746314414962</v>
      </c>
      <c r="C46" s="3">
        <v>471.39730152414745</v>
      </c>
      <c r="D46" s="3">
        <v>599.71422722568661</v>
      </c>
      <c r="E46" s="3">
        <f>(C46-B$93)/(7*35314.6667/1400)</f>
        <v>0.10340798012962968</v>
      </c>
      <c r="G46" s="3">
        <f>'6G'!$J75 + Calibration!$C$11</f>
        <v>441.28088323091487</v>
      </c>
      <c r="H46" s="3">
        <v>546.78557049642018</v>
      </c>
      <c r="I46" s="3">
        <v>596.0486456260395</v>
      </c>
      <c r="J46" s="3">
        <f t="shared" si="0"/>
        <v>0.56329600369542632</v>
      </c>
      <c r="L46" s="3">
        <f>'7G'!$J75 + Calibration!$C$11</f>
        <v>440.08177948720703</v>
      </c>
      <c r="M46" s="3">
        <v>860.98084034766975</v>
      </c>
      <c r="N46" s="3">
        <v>605.80287409586424</v>
      </c>
      <c r="O46" s="3">
        <f>(M46-L$93)/(7*35314.6667/1400)</f>
        <v>2.2949049479220927</v>
      </c>
      <c r="Q46" s="3">
        <f>'8G'!$J75 + Calibration!$C$11</f>
        <v>449.18570409578905</v>
      </c>
      <c r="R46" s="3">
        <v>1227.6702951557343</v>
      </c>
      <c r="S46" s="3">
        <v>606.79695550097256</v>
      </c>
      <c r="T46" s="3">
        <f>(R46-Q$93)/(7*35314.6667/1400)</f>
        <v>4.370001453033507</v>
      </c>
    </row>
    <row r="47" spans="1:20" x14ac:dyDescent="0.25">
      <c r="A47" s="3">
        <f t="shared" si="1"/>
        <v>6.1666666666666616</v>
      </c>
      <c r="B47" s="3">
        <f>'5G'!$J232 + Calibration!$C$11</f>
        <v>440.79237757628056</v>
      </c>
      <c r="C47" s="3">
        <v>469.31595108256192</v>
      </c>
      <c r="D47" s="3">
        <v>587.35059641976375</v>
      </c>
      <c r="E47" s="3">
        <f>(C47-B$93)/(7*35314.6667/1400)</f>
        <v>9.1620523890743363E-2</v>
      </c>
      <c r="G47" s="3">
        <f>'6G'!$J76 + Calibration!$C$11</f>
        <v>440.57032955144672</v>
      </c>
      <c r="H47" s="3">
        <v>551.79619756223065</v>
      </c>
      <c r="I47" s="3">
        <v>611.14596146543363</v>
      </c>
      <c r="J47" s="3">
        <f t="shared" si="0"/>
        <v>0.59167303530314908</v>
      </c>
      <c r="L47" s="3">
        <f>'7G'!$J76 + Calibration!$C$11</f>
        <v>448.96374489016551</v>
      </c>
      <c r="M47" s="3">
        <v>813.49705120407066</v>
      </c>
      <c r="N47" s="3">
        <v>608.47441778064888</v>
      </c>
      <c r="O47" s="3">
        <f>(M47-L$93)/(7*35314.6667/1400)</f>
        <v>2.0259867132012248</v>
      </c>
      <c r="Q47" s="3">
        <f>'8G'!$J76 + Calibration!$C$11</f>
        <v>457.84566588351862</v>
      </c>
      <c r="R47" s="3">
        <v>1222.6598993425193</v>
      </c>
      <c r="S47" s="3">
        <v>601.08106974242219</v>
      </c>
      <c r="T47" s="3">
        <f>(R47-Q$93)/(7*35314.6667/1400)</f>
        <v>4.3416257310946387</v>
      </c>
    </row>
    <row r="48" spans="1:20" x14ac:dyDescent="0.25">
      <c r="A48" s="3">
        <f t="shared" si="1"/>
        <v>6.2499999999999947</v>
      </c>
      <c r="B48" s="3">
        <f>'5G'!$J233 + Calibration!$C$11</f>
        <v>452.78297091730718</v>
      </c>
      <c r="C48" s="3">
        <v>470.16387726520111</v>
      </c>
      <c r="D48" s="3">
        <v>591.32684127259756</v>
      </c>
      <c r="E48" s="3">
        <f>(C48-B$93)/(7*35314.6667/1400)</f>
        <v>9.64226430206922E-2</v>
      </c>
      <c r="G48" s="3">
        <f>'6G'!$J77 + Calibration!$C$11</f>
        <v>448.69719844115474</v>
      </c>
      <c r="H48" s="3">
        <v>546.78557049642018</v>
      </c>
      <c r="I48" s="3">
        <v>605.80287409586424</v>
      </c>
      <c r="J48" s="3">
        <f t="shared" si="0"/>
        <v>0.56329600369542632</v>
      </c>
      <c r="L48" s="3">
        <f>'7G'!$J77 + Calibration!$C$11</f>
        <v>460.24374014211907</v>
      </c>
      <c r="M48" s="3">
        <v>806.40530494926975</v>
      </c>
      <c r="N48" s="3">
        <v>617.85588513884647</v>
      </c>
      <c r="O48" s="3">
        <f>(M48-L$93)/(7*35314.6667/1400)</f>
        <v>1.9858235350234683</v>
      </c>
      <c r="Q48" s="3">
        <f>'8G'!$J77 + Calibration!$C$11</f>
        <v>461.66480309145044</v>
      </c>
      <c r="R48" s="3">
        <v>1250.5643791711925</v>
      </c>
      <c r="S48" s="3">
        <v>599.40360746274587</v>
      </c>
      <c r="T48" s="3">
        <f>(R48-Q$93)/(7*35314.6667/1400)</f>
        <v>4.4996591060984201</v>
      </c>
    </row>
    <row r="49" spans="1:20" x14ac:dyDescent="0.25">
      <c r="A49" s="3">
        <f t="shared" si="1"/>
        <v>6.3333333333333277</v>
      </c>
      <c r="B49" s="3">
        <f>'5G'!$J234 + Calibration!$C$11</f>
        <v>431.91045658292745</v>
      </c>
      <c r="C49" s="3">
        <v>469.31595108256192</v>
      </c>
      <c r="D49" s="3">
        <v>599.40360746274587</v>
      </c>
      <c r="E49" s="3">
        <f>(C49-B$93)/(7*35314.6667/1400)</f>
        <v>9.1620523890743363E-2</v>
      </c>
      <c r="G49" s="3">
        <f>'6G'!$J78 + Calibration!$C$11</f>
        <v>423.51704124420866</v>
      </c>
      <c r="H49" s="3">
        <v>541.77517468320457</v>
      </c>
      <c r="I49" s="3">
        <v>601.08106974242219</v>
      </c>
      <c r="J49" s="3">
        <f t="shared" si="0"/>
        <v>0.53492028175655493</v>
      </c>
      <c r="L49" s="3">
        <f>'7G'!$J78 + Calibration!$C$11</f>
        <v>466.94959049210041</v>
      </c>
      <c r="M49" s="3">
        <v>818.04501891095401</v>
      </c>
      <c r="N49" s="3">
        <v>611.82934234000152</v>
      </c>
      <c r="O49" s="3">
        <f>(M49-L$93)/(7*35314.6667/1400)</f>
        <v>2.0517435339891348</v>
      </c>
      <c r="Q49" s="3">
        <f>'8G'!$J78 + Calibration!$C$11</f>
        <v>481.11629888610395</v>
      </c>
      <c r="R49" s="3">
        <v>1256.8081992433542</v>
      </c>
      <c r="S49" s="3">
        <v>607.79099341583503</v>
      </c>
      <c r="T49" s="3">
        <f>(R49-Q$93)/(7*35314.6667/1400)</f>
        <v>4.5350201651462276</v>
      </c>
    </row>
    <row r="50" spans="1:20" x14ac:dyDescent="0.25">
      <c r="A50" s="3">
        <f t="shared" si="1"/>
        <v>6.4166666666666607</v>
      </c>
      <c r="B50" s="3">
        <f>'5G'!$J235 + Calibration!$C$11</f>
        <v>443.19045183488078</v>
      </c>
      <c r="C50" s="3">
        <v>469.70144915886885</v>
      </c>
      <c r="D50" s="3">
        <v>587.97187943589108</v>
      </c>
      <c r="E50" s="3">
        <f>(C50-B$93)/(7*35314.6667/1400)</f>
        <v>9.3803741869730728E-2</v>
      </c>
      <c r="G50" s="3">
        <f>'6G'!$J79 + Calibration!$C$11</f>
        <v>453.04942854710788</v>
      </c>
      <c r="H50" s="3">
        <v>536.76477886998941</v>
      </c>
      <c r="I50" s="3">
        <v>604.43603157912855</v>
      </c>
      <c r="J50" s="3">
        <f t="shared" si="0"/>
        <v>0.50654455981768609</v>
      </c>
      <c r="L50" s="3">
        <f>'7G'!$J79 + Calibration!$C$11</f>
        <v>457.35716022888408</v>
      </c>
      <c r="M50" s="3">
        <v>823.44083571627766</v>
      </c>
      <c r="N50" s="3">
        <v>619.84404794906322</v>
      </c>
      <c r="O50" s="3">
        <f>(M50-L$93)/(7*35314.6667/1400)</f>
        <v>2.0823020373507064</v>
      </c>
      <c r="Q50" s="3">
        <f>'8G'!$J79 + Calibration!$C$11</f>
        <v>461.17629743681613</v>
      </c>
      <c r="R50" s="3">
        <v>1239.7726684763459</v>
      </c>
      <c r="S50" s="3">
        <v>604.43603157912855</v>
      </c>
      <c r="T50" s="3">
        <f>(R50-Q$93)/(7*35314.6667/1400)</f>
        <v>4.4385416628189871</v>
      </c>
    </row>
    <row r="51" spans="1:20" x14ac:dyDescent="0.25">
      <c r="A51" s="3">
        <f t="shared" si="1"/>
        <v>6.4999999999999938</v>
      </c>
      <c r="B51" s="3">
        <f>'5G'!$J236 + Calibration!$C$11</f>
        <v>441.99134809117339</v>
      </c>
      <c r="C51" s="3">
        <v>469.31595108256192</v>
      </c>
      <c r="D51" s="3">
        <v>595.7379823728528</v>
      </c>
      <c r="E51" s="3">
        <f>(C51-B$93)/(7*35314.6667/1400)</f>
        <v>9.1620523890743363E-2</v>
      </c>
      <c r="G51" s="3">
        <f>'6G'!$J80 + Calibration!$C$11</f>
        <v>438.61626252330387</v>
      </c>
      <c r="H51" s="3">
        <v>529.75003972941158</v>
      </c>
      <c r="I51" s="3">
        <v>603.44199366426619</v>
      </c>
      <c r="J51" s="3">
        <f t="shared" si="0"/>
        <v>0.46681750136818451</v>
      </c>
      <c r="L51" s="3">
        <f>'7G'!$J80 + Calibration!$C$11</f>
        <v>455.93600846034263</v>
      </c>
      <c r="M51" s="3">
        <v>821.35948527469213</v>
      </c>
      <c r="N51" s="3">
        <v>614.19026626184552</v>
      </c>
      <c r="O51" s="3">
        <f>(M51-L$93)/(7*35314.6667/1400)</f>
        <v>2.0705145811118202</v>
      </c>
      <c r="Q51" s="3">
        <f>'8G'!$J80 + Calibration!$C$11</f>
        <v>465.26198109375849</v>
      </c>
      <c r="R51" s="3">
        <v>1242.6247067337524</v>
      </c>
      <c r="S51" s="3">
        <v>604.74669483231537</v>
      </c>
      <c r="T51" s="3">
        <f>(R51-Q$93)/(7*35314.6667/1400)</f>
        <v>4.4546938087907151</v>
      </c>
    </row>
    <row r="52" spans="1:20" x14ac:dyDescent="0.25">
      <c r="A52" s="3">
        <f t="shared" si="1"/>
        <v>6.5833333333333268</v>
      </c>
      <c r="B52" s="3">
        <f>'5G'!$J237 + Calibration!$C$11</f>
        <v>444.16746314414962</v>
      </c>
      <c r="C52" s="3">
        <v>466.3869057109323</v>
      </c>
      <c r="D52" s="3">
        <v>586.97779803078276</v>
      </c>
      <c r="E52" s="3">
        <f>(C52-B$93)/(7*35314.6667/1400)</f>
        <v>7.5032258190760842E-2</v>
      </c>
      <c r="G52" s="3">
        <f>'6G'!$J81 + Calibration!$C$11</f>
        <v>425.6486578730084</v>
      </c>
      <c r="H52" s="3">
        <v>526.82076310518687</v>
      </c>
      <c r="I52" s="3">
        <v>604.12541181618792</v>
      </c>
      <c r="J52" s="3">
        <f t="shared" si="0"/>
        <v>0.45022792599934935</v>
      </c>
      <c r="L52" s="3">
        <f>'7G'!$J81 + Calibration!$C$11</f>
        <v>458.55613074377669</v>
      </c>
      <c r="M52" s="3">
        <v>938.91288786786049</v>
      </c>
      <c r="N52" s="3">
        <v>613.13411806275815</v>
      </c>
      <c r="O52" s="3">
        <f>(M52-L$93)/(7*35314.6667/1400)</f>
        <v>2.7362629150365931</v>
      </c>
      <c r="Q52" s="3">
        <f>'8G'!$J81 + Calibration!$C$11</f>
        <v>472.72283913778023</v>
      </c>
      <c r="R52" s="3">
        <v>1248.0977619058951</v>
      </c>
      <c r="S52" s="3">
        <v>604.43603157912855</v>
      </c>
      <c r="T52" s="3">
        <f>(R52-Q$93)/(7*35314.6667/1400)</f>
        <v>4.4856897415493986</v>
      </c>
    </row>
    <row r="53" spans="1:20" x14ac:dyDescent="0.25">
      <c r="A53" s="3">
        <f t="shared" si="1"/>
        <v>6.6666666666666599</v>
      </c>
      <c r="B53" s="3">
        <f>'5G'!$J238 + Calibration!$C$11</f>
        <v>448.47523923553098</v>
      </c>
      <c r="C53" s="3">
        <v>466.77217253464414</v>
      </c>
      <c r="D53" s="3">
        <v>594.37114606900946</v>
      </c>
      <c r="E53" s="3">
        <f>(C53-B$93)/(7*35314.6667/1400)</f>
        <v>7.721416650089559E-2</v>
      </c>
      <c r="G53" s="3">
        <f>'6G'!$J82 + Calibration!$C$11</f>
        <v>426.40357674783849</v>
      </c>
      <c r="H53" s="3">
        <v>519.72901685038596</v>
      </c>
      <c r="I53" s="3">
        <v>600.77044997948155</v>
      </c>
      <c r="J53" s="3">
        <f t="shared" si="0"/>
        <v>0.41006474782159291</v>
      </c>
      <c r="L53" s="3">
        <f>'7G'!$J82 + Calibration!$C$11</f>
        <v>460.24374014211907</v>
      </c>
      <c r="M53" s="3">
        <v>1000.5804007736567</v>
      </c>
      <c r="N53" s="3">
        <v>608.47441778064888</v>
      </c>
      <c r="O53" s="3">
        <f>(M53-L$93)/(7*35314.6667/1400)</f>
        <v>3.0855088157818278</v>
      </c>
      <c r="Q53" s="3">
        <f>'8G'!$J82 + Calibration!$C$11</f>
        <v>464.06301057886566</v>
      </c>
      <c r="R53" s="3">
        <v>1252.645729612778</v>
      </c>
      <c r="S53" s="3">
        <v>612.82342374510995</v>
      </c>
      <c r="T53" s="3">
        <f>(R53-Q$93)/(7*35314.6667/1400)</f>
        <v>4.5114465623373059</v>
      </c>
    </row>
    <row r="54" spans="1:20" x14ac:dyDescent="0.25">
      <c r="A54" s="3">
        <f t="shared" si="1"/>
        <v>6.7499999999999929</v>
      </c>
      <c r="B54" s="3">
        <f>'5G'!$J239 + Calibration!$C$11</f>
        <v>448.25314680109199</v>
      </c>
      <c r="C54" s="3">
        <v>467.23483189357148</v>
      </c>
      <c r="D54" s="3">
        <v>586.97779803078276</v>
      </c>
      <c r="E54" s="3">
        <f>(C54-B$93)/(7*35314.6667/1400)</f>
        <v>7.9834377320709665E-2</v>
      </c>
      <c r="G54" s="3">
        <f>'6G'!$J83 + Calibration!$C$11</f>
        <v>445.85507254249177</v>
      </c>
      <c r="H54" s="3">
        <v>517.18523830246841</v>
      </c>
      <c r="I54" s="3">
        <v>608.78507482094335</v>
      </c>
      <c r="J54" s="3">
        <f t="shared" si="0"/>
        <v>0.39565839043174644</v>
      </c>
      <c r="L54" s="3">
        <f>'7G'!$J83 + Calibration!$C$11</f>
        <v>458.55613074377669</v>
      </c>
      <c r="M54" s="3">
        <v>1035.5765497729328</v>
      </c>
      <c r="N54" s="3">
        <v>610.83533548960065</v>
      </c>
      <c r="O54" s="3">
        <f>(M54-L$93)/(7*35314.6667/1400)</f>
        <v>3.2837049324070833</v>
      </c>
      <c r="Q54" s="3">
        <f>'8G'!$J83 + Calibration!$C$11</f>
        <v>464.06301057886566</v>
      </c>
      <c r="R54" s="3">
        <v>1230.1371436736274</v>
      </c>
      <c r="S54" s="3">
        <v>609.77911894869806</v>
      </c>
      <c r="T54" s="3">
        <f>(R54-Q$93)/(7*35314.6667/1400)</f>
        <v>4.3839721272513845</v>
      </c>
    </row>
    <row r="55" spans="1:20" x14ac:dyDescent="0.25">
      <c r="A55" s="3">
        <f t="shared" si="1"/>
        <v>6.8333333333333259</v>
      </c>
      <c r="B55" s="3">
        <f>'5G'!$J240 + Calibration!$C$11</f>
        <v>456.64656213981078</v>
      </c>
      <c r="C55" s="3">
        <v>467.23483189357148</v>
      </c>
      <c r="D55" s="3">
        <v>581.63471066121326</v>
      </c>
      <c r="E55" s="3">
        <f>(C55-B$93)/(7*35314.6667/1400)</f>
        <v>7.9834377320709665E-2</v>
      </c>
      <c r="G55" s="3">
        <f>'6G'!$J84 + Calibration!$C$11</f>
        <v>446.07703174811553</v>
      </c>
      <c r="H55" s="3">
        <v>512.2518496034761</v>
      </c>
      <c r="I55" s="3">
        <v>601.08106974242219</v>
      </c>
      <c r="J55" s="3">
        <f t="shared" si="0"/>
        <v>0.36771878822113119</v>
      </c>
      <c r="L55" s="3">
        <f>'7G'!$J84 + Calibration!$C$11</f>
        <v>453.27138775273164</v>
      </c>
      <c r="M55" s="3">
        <v>990.5593778946311</v>
      </c>
      <c r="N55" s="3">
        <v>605.80287409586424</v>
      </c>
      <c r="O55" s="3">
        <f>(M55-L$93)/(7*35314.6667/1400)</f>
        <v>3.0287560622352365</v>
      </c>
      <c r="Q55" s="3">
        <f>'8G'!$J84 + Calibration!$C$11</f>
        <v>451.36181914876573</v>
      </c>
      <c r="R55" s="3">
        <v>1250.1788810948858</v>
      </c>
      <c r="S55" s="3">
        <v>612.14003665764983</v>
      </c>
      <c r="T55" s="3">
        <f>(R55-Q$93)/(7*35314.6667/1400)</f>
        <v>4.4974758881194337</v>
      </c>
    </row>
    <row r="56" spans="1:20" x14ac:dyDescent="0.25">
      <c r="A56" s="3">
        <f t="shared" si="1"/>
        <v>6.916666666666659</v>
      </c>
      <c r="B56" s="3">
        <f>'5G'!$J241 + Calibration!$C$11</f>
        <v>449.18570409578905</v>
      </c>
      <c r="C56" s="3">
        <v>470.54937534150827</v>
      </c>
      <c r="D56" s="3">
        <v>586.66717826784213</v>
      </c>
      <c r="E56" s="3">
        <f>(C56-B$93)/(7*35314.6667/1400)</f>
        <v>9.8605860999680842E-2</v>
      </c>
      <c r="G56" s="3">
        <f>'6G'!$J85 + Calibration!$C$11</f>
        <v>455.18104517590763</v>
      </c>
      <c r="H56" s="3">
        <v>509.7082252239552</v>
      </c>
      <c r="I56" s="3">
        <v>609.46849918575731</v>
      </c>
      <c r="J56" s="3">
        <f t="shared" si="0"/>
        <v>0.35331330394385269</v>
      </c>
      <c r="L56" s="3">
        <f>'7G'!$J85 + Calibration!$C$11</f>
        <v>453.04942854710788</v>
      </c>
      <c r="M56" s="3">
        <v>983.46763163983019</v>
      </c>
      <c r="N56" s="3">
        <v>605.11945594394251</v>
      </c>
      <c r="O56" s="3">
        <f>(M56-L$93)/(7*35314.6667/1400)</f>
        <v>2.9885928840574798</v>
      </c>
      <c r="Q56" s="3">
        <f>'8G'!$J85 + Calibration!$C$11</f>
        <v>459.97732692192329</v>
      </c>
      <c r="R56" s="3">
        <v>1238.0768161110675</v>
      </c>
      <c r="S56" s="3">
        <v>614.50096057949384</v>
      </c>
      <c r="T56" s="3">
        <f>(R56-Q$93)/(7*35314.6667/1400)</f>
        <v>4.4289374245590896</v>
      </c>
    </row>
    <row r="57" spans="1:20" x14ac:dyDescent="0.25">
      <c r="A57" s="3">
        <f t="shared" si="1"/>
        <v>6.999999999999992</v>
      </c>
      <c r="B57" s="3">
        <f>'5G'!$J242 + Calibration!$C$11</f>
        <v>439.81536626701171</v>
      </c>
      <c r="C57" s="3">
        <v>469.70144915886885</v>
      </c>
      <c r="D57" s="3">
        <v>593.00430355227388</v>
      </c>
      <c r="E57" s="3">
        <f>(C57-B$93)/(7*35314.6667/1400)</f>
        <v>9.3803741869730728E-2</v>
      </c>
      <c r="G57" s="3">
        <f>'6G'!$J86 + Calibration!$C$11</f>
        <v>445.58852609348122</v>
      </c>
      <c r="H57" s="3">
        <v>507.24145379026095</v>
      </c>
      <c r="I57" s="3">
        <v>609.46849918575731</v>
      </c>
      <c r="J57" s="3">
        <f t="shared" si="0"/>
        <v>0.33934306628226235</v>
      </c>
      <c r="L57" s="3">
        <f>'7G'!$J86 + Calibration!$C$11</f>
        <v>456.15805648517647</v>
      </c>
      <c r="M57" s="3">
        <v>990.94487597093826</v>
      </c>
      <c r="N57" s="3">
        <v>612.14003665764983</v>
      </c>
      <c r="O57" s="3">
        <f>(M57-L$93)/(7*35314.6667/1400)</f>
        <v>3.0309392802142248</v>
      </c>
      <c r="Q57" s="3">
        <f>'8G'!$J86 + Calibration!$C$11</f>
        <v>456.38014891961524</v>
      </c>
      <c r="R57" s="3">
        <v>1235.1475394868428</v>
      </c>
      <c r="S57" s="3">
        <v>607.1075752639133</v>
      </c>
      <c r="T57" s="3">
        <f>(R57-Q$93)/(7*35314.6667/1400)</f>
        <v>4.4123478491902546</v>
      </c>
    </row>
    <row r="58" spans="1:20" x14ac:dyDescent="0.25">
      <c r="A58" s="3">
        <f t="shared" si="1"/>
        <v>7.083333333333325</v>
      </c>
      <c r="B58" s="3">
        <f>'5G'!$J243 + Calibration!$C$11</f>
        <v>453.27138775273164</v>
      </c>
      <c r="C58" s="3">
        <v>469.70144915886885</v>
      </c>
      <c r="D58" s="3">
        <v>590.33275986748913</v>
      </c>
      <c r="E58" s="3">
        <f>(C58-B$93)/(7*35314.6667/1400)</f>
        <v>9.3803741869730728E-2</v>
      </c>
      <c r="G58" s="3">
        <f>'6G'!$J87 + Calibration!$C$11</f>
        <v>455.66955083054194</v>
      </c>
      <c r="H58" s="3">
        <v>507.24145379026095</v>
      </c>
      <c r="I58" s="3">
        <v>603.44199366426619</v>
      </c>
      <c r="J58" s="3">
        <f t="shared" si="0"/>
        <v>0.33934306628226235</v>
      </c>
      <c r="L58" s="3">
        <f>'7G'!$J87 + Calibration!$C$11</f>
        <v>461.44284388582668</v>
      </c>
      <c r="M58" s="3">
        <v>1013.4534619100893</v>
      </c>
      <c r="N58" s="3">
        <v>604.43603157912855</v>
      </c>
      <c r="O58" s="3">
        <f>(M58-L$93)/(7*35314.6667/1400)</f>
        <v>3.1584137153001497</v>
      </c>
      <c r="Q58" s="3">
        <f>'8G'!$J87 + Calibration!$C$11</f>
        <v>450.38480783949689</v>
      </c>
      <c r="R58" s="3">
        <v>1221.8119731598802</v>
      </c>
      <c r="S58" s="3">
        <v>604.12541181618792</v>
      </c>
      <c r="T58" s="3">
        <f>(R58-Q$93)/(7*35314.6667/1400)</f>
        <v>4.3368236119646904</v>
      </c>
    </row>
    <row r="59" spans="1:20" x14ac:dyDescent="0.25">
      <c r="A59" s="3">
        <f t="shared" si="1"/>
        <v>7.1666666666666581</v>
      </c>
      <c r="B59" s="3">
        <f>'5G'!$J244 + Calibration!$C$11</f>
        <v>454.73690471663502</v>
      </c>
      <c r="C59" s="3">
        <v>468.85352297622967</v>
      </c>
      <c r="D59" s="3">
        <v>591.32684127259756</v>
      </c>
      <c r="E59" s="3">
        <f>(C59-B$93)/(7*35314.6667/1400)</f>
        <v>8.9001622739781891E-2</v>
      </c>
      <c r="G59" s="3">
        <f>'6G'!$J88 + Calibration!$C$11</f>
        <v>453.75989340736618</v>
      </c>
      <c r="H59" s="3">
        <v>512.2518496034761</v>
      </c>
      <c r="I59" s="3">
        <v>606.42415711199169</v>
      </c>
      <c r="J59" s="3">
        <f t="shared" si="0"/>
        <v>0.36771878822113119</v>
      </c>
      <c r="L59" s="3">
        <f>'7G'!$J88 + Calibration!$C$11</f>
        <v>475.60941905101498</v>
      </c>
      <c r="M59" s="3">
        <v>1020.1597100885826</v>
      </c>
      <c r="N59" s="3">
        <v>608.78507482094335</v>
      </c>
      <c r="O59" s="3">
        <f>(M59-L$93)/(7*35314.6667/1400)</f>
        <v>3.1963936754989151</v>
      </c>
      <c r="Q59" s="3">
        <f>'8G'!$J88 + Calibration!$C$11</f>
        <v>455.44745839610317</v>
      </c>
      <c r="R59" s="3">
        <v>1200.9992395860079</v>
      </c>
      <c r="S59" s="3">
        <v>608.78507482094335</v>
      </c>
      <c r="T59" s="3">
        <f>(R59-Q$93)/(7*35314.6667/1400)</f>
        <v>4.2189534151386656</v>
      </c>
    </row>
    <row r="60" spans="1:20" x14ac:dyDescent="0.25">
      <c r="A60" s="3">
        <f t="shared" si="1"/>
        <v>7.2499999999999911</v>
      </c>
      <c r="B60" s="3">
        <f>'5G'!$J245 + Calibration!$C$11</f>
        <v>456.86865457424955</v>
      </c>
      <c r="C60" s="3">
        <v>469.31595108256192</v>
      </c>
      <c r="D60" s="3">
        <v>594.37114606900946</v>
      </c>
      <c r="E60" s="3">
        <f>(C60-B$93)/(7*35314.6667/1400)</f>
        <v>9.1620523890743363E-2</v>
      </c>
      <c r="G60" s="3">
        <f>'6G'!$J89 + Calibration!$C$11</f>
        <v>440.79237757628056</v>
      </c>
      <c r="H60" s="3">
        <v>508.47487804920729</v>
      </c>
      <c r="I60" s="3">
        <v>615.18434145406172</v>
      </c>
      <c r="J60" s="3">
        <f t="shared" si="0"/>
        <v>0.3463284033911998</v>
      </c>
      <c r="L60" s="3">
        <f>'7G'!$J89 + Calibration!$C$11</f>
        <v>469.83625922454547</v>
      </c>
      <c r="M60" s="3">
        <v>1025.5556039781056</v>
      </c>
      <c r="N60" s="3">
        <v>607.79099341583503</v>
      </c>
      <c r="O60" s="3">
        <f>(M60-L$93)/(7*35314.6667/1400)</f>
        <v>3.226952615416776</v>
      </c>
      <c r="Q60" s="3">
        <f>'8G'!$J89 + Calibration!$C$11</f>
        <v>451.85032480340027</v>
      </c>
      <c r="R60" s="3">
        <v>1201.3847376623146</v>
      </c>
      <c r="S60" s="3">
        <v>601.76448789434392</v>
      </c>
      <c r="T60" s="3">
        <f>(R60-Q$93)/(7*35314.6667/1400)</f>
        <v>4.2211366331176521</v>
      </c>
    </row>
    <row r="61" spans="1:20" x14ac:dyDescent="0.25">
      <c r="A61" s="3">
        <f t="shared" si="1"/>
        <v>7.3333333333333242</v>
      </c>
      <c r="B61" s="3">
        <f>'5G'!$J246 + Calibration!$C$11</f>
        <v>428.09118614618041</v>
      </c>
      <c r="C61" s="3">
        <v>468.85352297622967</v>
      </c>
      <c r="D61" s="3">
        <v>595.05456422093107</v>
      </c>
      <c r="E61" s="3">
        <f>(C61-B$93)/(7*35314.6667/1400)</f>
        <v>8.9001622739781891E-2</v>
      </c>
      <c r="G61" s="3">
        <f>'6G'!$J90 + Calibration!$C$11</f>
        <v>457.57911943450785</v>
      </c>
      <c r="H61" s="3">
        <v>519.26658874405393</v>
      </c>
      <c r="I61" s="3">
        <v>605.80287409586424</v>
      </c>
      <c r="J61" s="3">
        <f t="shared" si="0"/>
        <v>0.40744584667063272</v>
      </c>
      <c r="L61" s="3">
        <f>'7G'!$J90 + Calibration!$C$11</f>
        <v>455.18104517590763</v>
      </c>
      <c r="M61" s="3">
        <v>1026.0180320844372</v>
      </c>
      <c r="N61" s="3">
        <v>609.77911894869806</v>
      </c>
      <c r="O61" s="3">
        <f>(M61-L$93)/(7*35314.6667/1400)</f>
        <v>3.2295715165677339</v>
      </c>
      <c r="Q61" s="3">
        <f>'8G'!$J90 + Calibration!$C$11</f>
        <v>455.93600846034263</v>
      </c>
      <c r="R61" s="3">
        <v>1232.6809222215454</v>
      </c>
      <c r="S61" s="3">
        <v>605.80287409586424</v>
      </c>
      <c r="T61" s="3">
        <f>(R61-Q$93)/(7*35314.6667/1400)</f>
        <v>4.398378484641233</v>
      </c>
    </row>
    <row r="62" spans="1:20" x14ac:dyDescent="0.25">
      <c r="A62" s="3">
        <f t="shared" si="1"/>
        <v>7.4166666666666572</v>
      </c>
      <c r="B62" s="3">
        <f>'5G'!$J247 + Calibration!$C$11</f>
        <v>434.79703649616221</v>
      </c>
      <c r="C62" s="3">
        <v>469.31595108256192</v>
      </c>
      <c r="D62" s="3">
        <v>594.37114606900946</v>
      </c>
      <c r="E62" s="3">
        <f>(C62-B$93)/(7*35314.6667/1400)</f>
        <v>9.1620523890743363E-2</v>
      </c>
      <c r="G62" s="3">
        <f>'6G'!$J91 + Calibration!$C$11</f>
        <v>455.66955083054194</v>
      </c>
      <c r="H62" s="3">
        <v>518.88109066774678</v>
      </c>
      <c r="I62" s="3">
        <v>603.44199366426619</v>
      </c>
      <c r="J62" s="3">
        <f t="shared" si="0"/>
        <v>0.40526262869164409</v>
      </c>
      <c r="L62" s="3">
        <f>'7G'!$J91 + Calibration!$C$11</f>
        <v>392.78555019760159</v>
      </c>
      <c r="M62" s="3">
        <v>1011.3721114685034</v>
      </c>
      <c r="N62" s="3">
        <v>611.82934234000152</v>
      </c>
      <c r="O62" s="3">
        <f>(M62-L$93)/(7*35314.6667/1400)</f>
        <v>3.1466262590612608</v>
      </c>
      <c r="Q62" s="3">
        <f>'8G'!$J91 + Calibration!$C$11</f>
        <v>464.55151623350019</v>
      </c>
      <c r="R62" s="3">
        <v>1225.1265166078167</v>
      </c>
      <c r="S62" s="3">
        <v>617.85588513884647</v>
      </c>
      <c r="T62" s="3">
        <f>(R62-Q$93)/(7*35314.6667/1400)</f>
        <v>4.3555950956436602</v>
      </c>
    </row>
    <row r="63" spans="1:20" x14ac:dyDescent="0.25">
      <c r="A63" s="3">
        <f t="shared" si="1"/>
        <v>7.4999999999999902</v>
      </c>
      <c r="B63" s="3">
        <f>'5G'!$J248 + Calibration!$C$11</f>
        <v>441.7693888855494</v>
      </c>
      <c r="C63" s="3">
        <v>472.24522770678664</v>
      </c>
      <c r="D63" s="3">
        <v>598.72018931082425</v>
      </c>
      <c r="E63" s="3">
        <f>(C63-B$93)/(7*35314.6667/1400)</f>
        <v>0.1082100992595785</v>
      </c>
      <c r="G63" s="3">
        <f>'6G'!$J92 + Calibration!$C$11</f>
        <v>444.65596879878416</v>
      </c>
      <c r="H63" s="3">
        <v>530.98346398835838</v>
      </c>
      <c r="I63" s="3">
        <v>612.82342374510995</v>
      </c>
      <c r="J63" s="3">
        <f t="shared" si="0"/>
        <v>0.47380283847712457</v>
      </c>
      <c r="L63" s="3">
        <f>'7G'!$J92 + Calibration!$C$11</f>
        <v>468.14864982620333</v>
      </c>
      <c r="M63" s="3">
        <v>1021.0076362712223</v>
      </c>
      <c r="N63" s="3">
        <v>611.82934234000152</v>
      </c>
      <c r="O63" s="3">
        <f>(M63-L$93)/(7*35314.6667/1400)</f>
        <v>3.2011957946288665</v>
      </c>
      <c r="Q63" s="3">
        <f>'8G'!$J92 + Calibration!$C$11</f>
        <v>466.4610848374661</v>
      </c>
      <c r="R63" s="3">
        <v>1258.5040516086326</v>
      </c>
      <c r="S63" s="3">
        <v>612.82342374510995</v>
      </c>
      <c r="T63" s="3">
        <f>(R63-Q$93)/(7*35314.6667/1400)</f>
        <v>4.5446244034061252</v>
      </c>
    </row>
    <row r="64" spans="1:20" x14ac:dyDescent="0.25">
      <c r="A64" s="3">
        <f t="shared" si="1"/>
        <v>7.5833333333333233</v>
      </c>
      <c r="B64" s="3">
        <f>'5G'!$J249 + Calibration!$C$11</f>
        <v>434.53062327596643</v>
      </c>
      <c r="C64" s="3">
        <v>474.71184497208424</v>
      </c>
      <c r="D64" s="3">
        <v>593.6877217041955</v>
      </c>
      <c r="E64" s="3">
        <f>(C64-B$93)/(7*35314.6667/1400)</f>
        <v>0.12217946380860085</v>
      </c>
      <c r="G64" s="3">
        <f>'6G'!$J93 + Calibration!$C$11</f>
        <v>438.17212206403127</v>
      </c>
      <c r="H64" s="3">
        <v>529.28761162308001</v>
      </c>
      <c r="I64" s="3">
        <v>611.45658122837438</v>
      </c>
      <c r="J64" s="3">
        <f t="shared" si="0"/>
        <v>0.46419860021722686</v>
      </c>
      <c r="L64" s="3">
        <f>'7G'!$J93 + Calibration!$C$11</f>
        <v>451.5839115832045</v>
      </c>
      <c r="M64" s="3">
        <v>1051.3787333651928</v>
      </c>
      <c r="N64" s="3">
        <v>608.10165666902174</v>
      </c>
      <c r="O64" s="3">
        <f>(M64-L$93)/(7*35314.6667/1400)</f>
        <v>3.3731985341816682</v>
      </c>
      <c r="Q64" s="3">
        <f>'8G'!$J93 + Calibration!$C$11</f>
        <v>452.07241723783903</v>
      </c>
      <c r="R64" s="3">
        <v>1240.1580894684546</v>
      </c>
      <c r="S64" s="3">
        <v>615.4949674298947</v>
      </c>
      <c r="T64" s="3">
        <f>(R64-Q$93)/(7*35314.6667/1400)</f>
        <v>4.4407244442416909</v>
      </c>
    </row>
    <row r="65" spans="1:20" x14ac:dyDescent="0.25">
      <c r="A65" s="3">
        <f t="shared" si="1"/>
        <v>7.6666666666666563</v>
      </c>
      <c r="B65" s="3">
        <f>'5G'!$J250 + Calibration!$C$11</f>
        <v>451.36181914876573</v>
      </c>
      <c r="C65" s="3">
        <v>482.18901221899409</v>
      </c>
      <c r="D65" s="3">
        <v>592.69368378933314</v>
      </c>
      <c r="E65" s="3">
        <f>(C65-B$93)/(7*35314.6667/1400)</f>
        <v>0.16452542340906259</v>
      </c>
      <c r="G65" s="3">
        <f>'6G'!$J94 + Calibration!$C$11</f>
        <v>454.47044708683433</v>
      </c>
      <c r="H65" s="3">
        <v>581.39652975618242</v>
      </c>
      <c r="I65" s="3">
        <v>600.77044997948155</v>
      </c>
      <c r="J65" s="3">
        <f t="shared" si="0"/>
        <v>0.75931064856682895</v>
      </c>
      <c r="L65" s="3">
        <f>'7G'!$J94 + Calibration!$C$11</f>
        <v>459.26672883285022</v>
      </c>
      <c r="M65" s="3">
        <v>1040.1245174798162</v>
      </c>
      <c r="N65" s="3">
        <v>611.45658122837438</v>
      </c>
      <c r="O65" s="3">
        <f>(M65-L$93)/(7*35314.6667/1400)</f>
        <v>3.3094617531949932</v>
      </c>
      <c r="Q65" s="3">
        <f>'8G'!$J94 + Calibration!$C$11</f>
        <v>455.93600846034263</v>
      </c>
      <c r="R65" s="3">
        <v>1205.1617092165836</v>
      </c>
      <c r="S65" s="3">
        <v>614.81158034243447</v>
      </c>
      <c r="T65" s="3">
        <f>(R65-Q$93)/(7*35314.6667/1400)</f>
        <v>4.2425270179475847</v>
      </c>
    </row>
    <row r="66" spans="1:20" x14ac:dyDescent="0.25">
      <c r="A66" s="3">
        <f t="shared" si="1"/>
        <v>7.7499999999999893</v>
      </c>
      <c r="B66" s="3">
        <f>'5G'!$J251 + Calibration!$C$11</f>
        <v>463.13032005535382</v>
      </c>
      <c r="C66" s="3">
        <v>485.11828884321881</v>
      </c>
      <c r="D66" s="3">
        <v>590.70555825647011</v>
      </c>
      <c r="E66" s="3">
        <f>(C66-B$93)/(7*35314.6667/1400)</f>
        <v>0.18111499877789772</v>
      </c>
      <c r="G66" s="3">
        <f>'6G'!$J95 + Calibration!$C$11</f>
        <v>451.09540592857019</v>
      </c>
      <c r="H66" s="3">
        <v>591.8027423747219</v>
      </c>
      <c r="I66" s="3">
        <v>607.48033637554056</v>
      </c>
      <c r="J66" s="3">
        <f t="shared" si="0"/>
        <v>0.81824487386727318</v>
      </c>
      <c r="L66" s="3">
        <f>'7G'!$J95 + Calibration!$C$11</f>
        <v>437.68361640939696</v>
      </c>
      <c r="M66" s="3">
        <v>1035.1141216666008</v>
      </c>
      <c r="N66" s="3">
        <v>606.79695550097256</v>
      </c>
      <c r="O66" s="3">
        <f>(M66-L$93)/(7*35314.6667/1400)</f>
        <v>3.2810860312561232</v>
      </c>
      <c r="Q66" s="3">
        <f>'8G'!$J95 + Calibration!$C$11</f>
        <v>446.07703174811553</v>
      </c>
      <c r="R66" s="3">
        <v>1178.0282255405243</v>
      </c>
      <c r="S66" s="3">
        <v>614.19026626184552</v>
      </c>
      <c r="T66" s="3">
        <f>(R66-Q$93)/(7*35314.6667/1400)</f>
        <v>4.0888600789017779</v>
      </c>
    </row>
    <row r="67" spans="1:20" x14ac:dyDescent="0.25">
      <c r="A67" s="3">
        <f t="shared" si="1"/>
        <v>7.8333333333333224</v>
      </c>
      <c r="B67" s="3">
        <f>'5G'!$J252 + Calibration!$C$11</f>
        <v>475.60941905101498</v>
      </c>
      <c r="C67" s="3">
        <v>484.73279076691188</v>
      </c>
      <c r="D67" s="3">
        <v>603.75261342720694</v>
      </c>
      <c r="E67" s="3">
        <f>(C67-B$93)/(7*35314.6667/1400)</f>
        <v>0.17893178079891037</v>
      </c>
      <c r="G67" s="3">
        <f>'6G'!$J96 + Calibration!$C$11</f>
        <v>446.56553740275007</v>
      </c>
      <c r="H67" s="3">
        <v>617.2406049380977</v>
      </c>
      <c r="I67" s="3">
        <v>610.15191733767904</v>
      </c>
      <c r="J67" s="3">
        <f t="shared" si="0"/>
        <v>0.96230888432203299</v>
      </c>
      <c r="L67" s="3">
        <f>'7G'!$J96 + Calibration!$C$11</f>
        <v>447.76464114645768</v>
      </c>
      <c r="M67" s="3">
        <v>983.46763163983019</v>
      </c>
      <c r="N67" s="3">
        <v>613.81750515021827</v>
      </c>
      <c r="O67" s="3">
        <f>(M67-L$93)/(7*35314.6667/1400)</f>
        <v>2.9885928840574798</v>
      </c>
      <c r="Q67" s="3">
        <f>'8G'!$J96 + Calibration!$C$11</f>
        <v>444.87806123322292</v>
      </c>
      <c r="R67" s="3">
        <v>1181.8051970947934</v>
      </c>
      <c r="S67" s="3">
        <v>617.54526537590573</v>
      </c>
      <c r="T67" s="3">
        <f>(R67-Q$93)/(7*35314.6667/1400)</f>
        <v>4.1102504637317105</v>
      </c>
    </row>
    <row r="68" spans="1:20" x14ac:dyDescent="0.25">
      <c r="A68" s="3">
        <f t="shared" si="1"/>
        <v>7.9166666666666554</v>
      </c>
      <c r="B68" s="3">
        <f>'5G'!$J253 + Calibration!$C$11</f>
        <v>445.85507254249177</v>
      </c>
      <c r="C68" s="3">
        <v>486.8141412084974</v>
      </c>
      <c r="D68" s="3">
        <v>598.72018931082425</v>
      </c>
      <c r="E68" s="3">
        <f>(C68-B$93)/(7*35314.6667/1400)</f>
        <v>0.19071923703779667</v>
      </c>
      <c r="G68" s="3">
        <f>'6G'!$J97 + Calibration!$C$11</f>
        <v>455.66955083054194</v>
      </c>
      <c r="H68" s="3">
        <v>616.77817683176568</v>
      </c>
      <c r="I68" s="3">
        <v>603.06919527528521</v>
      </c>
      <c r="J68" s="3">
        <f t="shared" ref="J68:J92" si="2">(H68-G$93)/(7*35314.6667/1400)</f>
        <v>0.95968998317107279</v>
      </c>
      <c r="L68" s="3">
        <f>'7G'!$J97 + Calibration!$C$11</f>
        <v>446.07703174811553</v>
      </c>
      <c r="M68" s="3">
        <v>946.39013219896856</v>
      </c>
      <c r="N68" s="3">
        <v>610.15191733767904</v>
      </c>
      <c r="O68" s="3">
        <f>(M68-L$93)/(7*35314.6667/1400)</f>
        <v>2.7786093111933381</v>
      </c>
      <c r="Q68" s="3">
        <f>'8G'!$J97 + Calibration!$C$11</f>
        <v>453.04942854710788</v>
      </c>
      <c r="R68" s="3">
        <v>1175.1761101989198</v>
      </c>
      <c r="S68" s="3">
        <v>617.17250426427847</v>
      </c>
      <c r="T68" s="3">
        <f>(R68-Q$93)/(7*35314.6667/1400)</f>
        <v>4.0727074963737691</v>
      </c>
    </row>
    <row r="69" spans="1:20" x14ac:dyDescent="0.25">
      <c r="A69" s="3">
        <f t="shared" ref="A69:A92" si="3">1/12+A68</f>
        <v>7.9999999999999885</v>
      </c>
      <c r="B69" s="3">
        <f>'5G'!$J254 + Calibration!$C$11</f>
        <v>453.04942854710788</v>
      </c>
      <c r="C69" s="3">
        <v>492.21003509801972</v>
      </c>
      <c r="D69" s="3">
        <v>603.75261342720694</v>
      </c>
      <c r="E69" s="3">
        <f>(C69-B$93)/(7*35314.6667/1400)</f>
        <v>0.22127817695565416</v>
      </c>
      <c r="G69" s="3">
        <f>'6G'!$J98 + Calibration!$C$11</f>
        <v>445.58852609348122</v>
      </c>
      <c r="H69" s="3">
        <v>619.32195537968323</v>
      </c>
      <c r="I69" s="3">
        <v>605.43011298423698</v>
      </c>
      <c r="J69" s="3">
        <f t="shared" si="2"/>
        <v>0.97409634056091932</v>
      </c>
      <c r="L69" s="3">
        <f>'7G'!$J98 + Calibration!$C$11</f>
        <v>445.85507254249177</v>
      </c>
      <c r="M69" s="3">
        <v>941.37973638575318</v>
      </c>
      <c r="N69" s="3">
        <v>613.13411806275815</v>
      </c>
      <c r="O69" s="3">
        <f>(M69-L$93)/(7*35314.6667/1400)</f>
        <v>2.750233589254468</v>
      </c>
      <c r="Q69" s="3">
        <f>'8G'!$J98 + Calibration!$C$11</f>
        <v>455.93600846034263</v>
      </c>
      <c r="R69" s="3">
        <v>1172.6323316510022</v>
      </c>
      <c r="S69" s="3">
        <v>613.81750515021827</v>
      </c>
      <c r="T69" s="3">
        <f>(R69-Q$93)/(7*35314.6667/1400)</f>
        <v>4.0583011389839223</v>
      </c>
    </row>
    <row r="70" spans="1:20" x14ac:dyDescent="0.25">
      <c r="A70" s="3">
        <f t="shared" si="3"/>
        <v>8.0833333333333215</v>
      </c>
      <c r="B70" s="3">
        <f>'5G'!$J255 + Calibration!$C$11</f>
        <v>461.44284388582668</v>
      </c>
      <c r="C70" s="3">
        <v>490.12868465643419</v>
      </c>
      <c r="D70" s="3">
        <v>605.11945594394251</v>
      </c>
      <c r="E70" s="3">
        <f>(C70-B$93)/(7*35314.6667/1400)</f>
        <v>0.20949072071676786</v>
      </c>
      <c r="G70" s="3">
        <f>'6G'!$J99 + Calibration!$C$11</f>
        <v>458.77822317821568</v>
      </c>
      <c r="H70" s="3">
        <v>616.77817683176568</v>
      </c>
      <c r="I70" s="3">
        <v>610.83533548960065</v>
      </c>
      <c r="J70" s="3">
        <f t="shared" si="2"/>
        <v>0.95968998317107279</v>
      </c>
      <c r="L70" s="3">
        <f>'7G'!$J99 + Calibration!$C$11</f>
        <v>450.1627154050579</v>
      </c>
      <c r="M70" s="3">
        <v>889.34774828267541</v>
      </c>
      <c r="N70" s="3">
        <v>622.57765221493469</v>
      </c>
      <c r="O70" s="3">
        <f>(M70-L$93)/(7*35314.6667/1400)</f>
        <v>2.4555572240768364</v>
      </c>
      <c r="Q70" s="3">
        <f>'8G'!$J99 + Calibration!$C$11</f>
        <v>469.34775356991094</v>
      </c>
      <c r="R70" s="3">
        <v>1177.6427274642172</v>
      </c>
      <c r="S70" s="3">
        <v>613.81750515021827</v>
      </c>
      <c r="T70" s="3">
        <f>(R70-Q$93)/(7*35314.6667/1400)</f>
        <v>4.0866768609227897</v>
      </c>
    </row>
    <row r="71" spans="1:20" x14ac:dyDescent="0.25">
      <c r="A71" s="3">
        <f t="shared" si="3"/>
        <v>8.1666666666666554</v>
      </c>
      <c r="B71" s="3">
        <f>'5G'!$J256 + Calibration!$C$11</f>
        <v>461.44284388582668</v>
      </c>
      <c r="C71" s="3">
        <v>487.19963928480456</v>
      </c>
      <c r="D71" s="3">
        <v>602.07515114753062</v>
      </c>
      <c r="E71" s="3">
        <f>(C71-B$93)/(7*35314.6667/1400)</f>
        <v>0.19290245501678532</v>
      </c>
      <c r="G71" s="3">
        <f>'6G'!$J100 + Calibration!$C$11</f>
        <v>453.53793420174219</v>
      </c>
      <c r="H71" s="3">
        <v>609.30100958485605</v>
      </c>
      <c r="I71" s="3">
        <v>607.48033637554056</v>
      </c>
      <c r="J71" s="3">
        <f t="shared" si="2"/>
        <v>0.9173440235706124</v>
      </c>
      <c r="L71" s="3">
        <f>'7G'!$J100 + Calibration!$C$11</f>
        <v>440.30387192164602</v>
      </c>
      <c r="M71" s="3">
        <v>798.46563251182965</v>
      </c>
      <c r="N71" s="3">
        <v>616.86180373373804</v>
      </c>
      <c r="O71" s="3">
        <f>(M71-L$93)/(7*35314.6667/1400)</f>
        <v>1.940858237715763</v>
      </c>
      <c r="Q71" s="3">
        <f>'8G'!$J100 + Calibration!$C$11</f>
        <v>459.97732692192329</v>
      </c>
      <c r="R71" s="3">
        <v>1165.1550873198937</v>
      </c>
      <c r="S71" s="3">
        <v>618.84996654395479</v>
      </c>
      <c r="T71" s="3">
        <f>(R71-Q$93)/(7*35314.6667/1400)</f>
        <v>4.0159547428271747</v>
      </c>
    </row>
    <row r="72" spans="1:20" x14ac:dyDescent="0.25">
      <c r="A72" s="3">
        <f t="shared" si="3"/>
        <v>8.2499999999999893</v>
      </c>
      <c r="B72" s="3">
        <f>'5G'!$J257 + Calibration!$C$11</f>
        <v>455.66955083054194</v>
      </c>
      <c r="C72" s="3">
        <v>486.8141412084974</v>
      </c>
      <c r="D72" s="3">
        <v>603.75261342720694</v>
      </c>
      <c r="E72" s="3">
        <f>(C72-B$93)/(7*35314.6667/1400)</f>
        <v>0.19071923703779667</v>
      </c>
      <c r="G72" s="3">
        <f>'6G'!$J101 + Calibration!$C$11</f>
        <v>444.38955557858839</v>
      </c>
      <c r="H72" s="3">
        <v>608.91551150854843</v>
      </c>
      <c r="I72" s="3">
        <v>602.75856929945223</v>
      </c>
      <c r="J72" s="3">
        <f t="shared" si="2"/>
        <v>0.91516080559162116</v>
      </c>
      <c r="L72" s="3">
        <f>'7G'!$J101 + Calibration!$C$11</f>
        <v>450.1627154050579</v>
      </c>
      <c r="M72" s="3">
        <v>785.97783819910933</v>
      </c>
      <c r="N72" s="3">
        <v>608.47441778064888</v>
      </c>
      <c r="O72" s="3">
        <f>(M72-L$93)/(7*35314.6667/1400)</f>
        <v>1.8701352465075787</v>
      </c>
      <c r="Q72" s="3">
        <f>'8G'!$J101 + Calibration!$C$11</f>
        <v>454.73690471663502</v>
      </c>
      <c r="R72" s="3">
        <v>1194.7554195138457</v>
      </c>
      <c r="S72" s="3">
        <v>620.21680906069048</v>
      </c>
      <c r="T72" s="3">
        <f>(R72-Q$93)/(7*35314.6667/1400)</f>
        <v>4.1835923560908554</v>
      </c>
    </row>
    <row r="73" spans="1:20" x14ac:dyDescent="0.25">
      <c r="A73" s="3">
        <f t="shared" si="3"/>
        <v>8.3333333333333233</v>
      </c>
      <c r="B73" s="3">
        <f>'5G'!$J258 + Calibration!$C$11</f>
        <v>459.04463639841123</v>
      </c>
      <c r="C73" s="3">
        <v>484.27036266057962</v>
      </c>
      <c r="D73" s="3">
        <v>601.39172678271666</v>
      </c>
      <c r="E73" s="3">
        <f>(C73-B$93)/(7*35314.6667/1400)</f>
        <v>0.17631287964794889</v>
      </c>
      <c r="G73" s="3">
        <f>'6G'!$J102 + Calibration!$C$11</f>
        <v>453.04942854710788</v>
      </c>
      <c r="H73" s="3">
        <v>611.76754976595498</v>
      </c>
      <c r="I73" s="3">
        <v>599.40360746274587</v>
      </c>
      <c r="J73" s="3">
        <f t="shared" si="2"/>
        <v>0.93131295156334881</v>
      </c>
      <c r="L73" s="3">
        <f>'7G'!$J102 + Calibration!$C$11</f>
        <v>453.27138775273164</v>
      </c>
      <c r="M73" s="3">
        <v>771.40892469739879</v>
      </c>
      <c r="N73" s="3">
        <v>613.81750515021827</v>
      </c>
      <c r="O73" s="3">
        <f>(M73-L$93)/(7*35314.6667/1400)</f>
        <v>1.7876261087293617</v>
      </c>
      <c r="Q73" s="3">
        <f>'8G'!$J102 + Calibration!$C$11</f>
        <v>453.04942854710788</v>
      </c>
      <c r="R73" s="3">
        <v>1210.1723362823939</v>
      </c>
      <c r="S73" s="3">
        <v>623.88235338298375</v>
      </c>
      <c r="T73" s="3">
        <f>(R73-Q$93)/(7*35314.6667/1400)</f>
        <v>4.2709040495553063</v>
      </c>
    </row>
    <row r="74" spans="1:20" x14ac:dyDescent="0.25">
      <c r="A74" s="3">
        <f t="shared" si="3"/>
        <v>8.4166666666666572</v>
      </c>
      <c r="B74" s="3">
        <f>'5G'!$J259 + Calibration!$C$11</f>
        <v>454.24839906200049</v>
      </c>
      <c r="C74" s="3">
        <v>484.73279076691188</v>
      </c>
      <c r="D74" s="3">
        <v>600.77044997948155</v>
      </c>
      <c r="E74" s="3">
        <f>(C74-B$93)/(7*35314.6667/1400)</f>
        <v>0.17893178079891037</v>
      </c>
      <c r="G74" s="3">
        <f>'6G'!$J103 + Calibration!$C$11</f>
        <v>458.77822317821568</v>
      </c>
      <c r="H74" s="3">
        <v>611.38212877384626</v>
      </c>
      <c r="I74" s="3">
        <v>605.80287409586424</v>
      </c>
      <c r="J74" s="3">
        <f t="shared" si="2"/>
        <v>0.92913017014064481</v>
      </c>
      <c r="L74" s="3">
        <f>'7G'!$J103 + Calibration!$C$11</f>
        <v>447.4982279262619</v>
      </c>
      <c r="M74" s="3">
        <v>768.47987932576893</v>
      </c>
      <c r="N74" s="3">
        <v>616.86180373373804</v>
      </c>
      <c r="O74" s="3">
        <f>(M74-L$93)/(7*35314.6667/1400)</f>
        <v>1.7710378430293778</v>
      </c>
      <c r="Q74" s="3">
        <f>'8G'!$J103 + Calibration!$C$11</f>
        <v>412.72550723728449</v>
      </c>
      <c r="R74" s="3">
        <v>1214.7202269050792</v>
      </c>
      <c r="S74" s="3">
        <v>619.53334741852268</v>
      </c>
      <c r="T74" s="3">
        <f>(R74-Q$93)/(7*35314.6667/1400)</f>
        <v>4.2966604337869336</v>
      </c>
    </row>
    <row r="75" spans="1:20" x14ac:dyDescent="0.25">
      <c r="A75" s="3">
        <f t="shared" si="3"/>
        <v>8.4999999999999911</v>
      </c>
      <c r="B75" s="3">
        <f>'5G'!$J260 + Calibration!$C$11</f>
        <v>455.18104517590763</v>
      </c>
      <c r="C75" s="3">
        <v>484.27036266057962</v>
      </c>
      <c r="D75" s="3">
        <v>599.71422722568661</v>
      </c>
      <c r="E75" s="3">
        <f>(C75-B$93)/(7*35314.6667/1400)</f>
        <v>0.17631287964794889</v>
      </c>
      <c r="G75" s="3">
        <f>'6G'!$J104 + Calibration!$C$11</f>
        <v>452.56092289247334</v>
      </c>
      <c r="H75" s="3">
        <v>611.76754976595498</v>
      </c>
      <c r="I75" s="3">
        <v>596.73206377796123</v>
      </c>
      <c r="J75" s="3">
        <f t="shared" si="2"/>
        <v>0.93131295156334881</v>
      </c>
      <c r="L75" s="3">
        <f>'7G'!$J104 + Calibration!$C$11</f>
        <v>443.41254426931954</v>
      </c>
      <c r="M75" s="3">
        <v>771.40892469739879</v>
      </c>
      <c r="N75" s="3">
        <v>608.78507482094335</v>
      </c>
      <c r="O75" s="3">
        <f>(M75-L$93)/(7*35314.6667/1400)</f>
        <v>1.7876261087293617</v>
      </c>
      <c r="Q75" s="3">
        <f>'8G'!$J104 + Calibration!$C$11</f>
        <v>451.85032480340027</v>
      </c>
      <c r="R75" s="3">
        <v>1220.1161207946013</v>
      </c>
      <c r="S75" s="3">
        <v>617.54526537590573</v>
      </c>
      <c r="T75" s="3">
        <f>(R75-Q$93)/(7*35314.6667/1400)</f>
        <v>4.3272193737047902</v>
      </c>
    </row>
    <row r="76" spans="1:20" x14ac:dyDescent="0.25">
      <c r="A76" s="3">
        <f t="shared" si="3"/>
        <v>8.583333333333325</v>
      </c>
      <c r="B76" s="3">
        <f>'5G'!$J261 + Calibration!$C$11</f>
        <v>452.78297091730718</v>
      </c>
      <c r="C76" s="3">
        <v>482.18901221899409</v>
      </c>
      <c r="D76" s="3">
        <v>603.06919527528521</v>
      </c>
      <c r="E76" s="3">
        <f>(C76-B$93)/(7*35314.6667/1400)</f>
        <v>0.16452542340906259</v>
      </c>
      <c r="G76" s="3">
        <f>'6G'!$J105 + Calibration!$C$11</f>
        <v>455.66955083054194</v>
      </c>
      <c r="H76" s="3">
        <v>638.90134177880759</v>
      </c>
      <c r="I76" s="3">
        <v>601.08106974242219</v>
      </c>
      <c r="J76" s="3">
        <f t="shared" si="2"/>
        <v>1.0849816368342911</v>
      </c>
      <c r="L76" s="3">
        <f>'7G'!$J105 + Calibration!$C$11</f>
        <v>449.18570409578905</v>
      </c>
      <c r="M76" s="3">
        <v>745.58579531031069</v>
      </c>
      <c r="N76" s="3">
        <v>617.54526537590573</v>
      </c>
      <c r="O76" s="3">
        <f>(M76-L$93)/(7*35314.6667/1400)</f>
        <v>1.6413801899644644</v>
      </c>
      <c r="Q76" s="3">
        <f>'8G'!$J105 + Calibration!$C$11</f>
        <v>455.66955083054194</v>
      </c>
      <c r="R76" s="3">
        <v>1180.9572709121542</v>
      </c>
      <c r="S76" s="3">
        <v>613.13411806275815</v>
      </c>
      <c r="T76" s="3">
        <f>(R76-Q$93)/(7*35314.6667/1400)</f>
        <v>4.1054483446017622</v>
      </c>
    </row>
    <row r="77" spans="1:20" x14ac:dyDescent="0.25">
      <c r="A77" s="3">
        <f t="shared" si="3"/>
        <v>8.666666666666659</v>
      </c>
      <c r="B77" s="3">
        <f>'5G'!$J262 + Calibration!$C$11</f>
        <v>475.83151148545375</v>
      </c>
      <c r="C77" s="3">
        <v>481.80359122688492</v>
      </c>
      <c r="D77" s="3">
        <v>605.80287409586424</v>
      </c>
      <c r="E77" s="3">
        <f>(C77-B$93)/(7*35314.6667/1400)</f>
        <v>0.16234264198635601</v>
      </c>
      <c r="G77" s="3">
        <f>'6G'!$J106 + Calibration!$C$11</f>
        <v>442.96835940044201</v>
      </c>
      <c r="H77" s="3">
        <v>648.92228757363523</v>
      </c>
      <c r="I77" s="3">
        <v>601.76448789434392</v>
      </c>
      <c r="J77" s="3">
        <f t="shared" si="2"/>
        <v>1.1417339538246005</v>
      </c>
      <c r="L77" s="3">
        <f>'7G'!$J106 + Calibration!$C$11</f>
        <v>461.66480309145044</v>
      </c>
      <c r="M77" s="3">
        <v>690.54775472138022</v>
      </c>
      <c r="N77" s="3">
        <v>612.14003665764983</v>
      </c>
      <c r="O77" s="3">
        <f>(M77-L$93)/(7*35314.6667/1400)</f>
        <v>1.3296794393585953</v>
      </c>
      <c r="Q77" s="3">
        <f>'8G'!$J106 + Calibration!$C$11</f>
        <v>470.81327053381409</v>
      </c>
      <c r="R77" s="3">
        <v>1143.0319994570502</v>
      </c>
      <c r="S77" s="3">
        <v>617.85588513884647</v>
      </c>
      <c r="T77" s="3">
        <f>(R77-Q$93)/(7*35314.6667/1400)</f>
        <v>3.8906635257202411</v>
      </c>
    </row>
    <row r="78" spans="1:20" x14ac:dyDescent="0.25">
      <c r="A78" s="3">
        <f t="shared" si="3"/>
        <v>8.7499999999999929</v>
      </c>
      <c r="B78" s="3">
        <f>'5G'!$J263 + Calibration!$C$11</f>
        <v>452.56092289247334</v>
      </c>
      <c r="C78" s="3">
        <v>482.18901221899409</v>
      </c>
      <c r="D78" s="3">
        <v>598.03676494601029</v>
      </c>
      <c r="E78" s="3">
        <f>(C78-B$93)/(7*35314.6667/1400)</f>
        <v>0.16452542340906259</v>
      </c>
      <c r="G78" s="3">
        <f>'6G'!$J107 + Calibration!$C$11</f>
        <v>452.78297091730718</v>
      </c>
      <c r="H78" s="3">
        <v>671.35371223016614</v>
      </c>
      <c r="I78" s="3">
        <v>609.15783593257061</v>
      </c>
      <c r="J78" s="3">
        <f t="shared" si="2"/>
        <v>1.2687713960696998</v>
      </c>
      <c r="L78" s="3">
        <f>'7G'!$J107 + Calibration!$C$11</f>
        <v>461.66480309145044</v>
      </c>
      <c r="M78" s="3">
        <v>659.32857727637315</v>
      </c>
      <c r="N78" s="3">
        <v>606.79695550097256</v>
      </c>
      <c r="O78" s="3">
        <f>(M78-L$93)/(7*35314.6667/1400)</f>
        <v>1.1528737075632727</v>
      </c>
      <c r="Q78" s="3">
        <f>'8G'!$J107 + Calibration!$C$11</f>
        <v>458.77822317821568</v>
      </c>
      <c r="R78" s="3">
        <v>1157.2154919666521</v>
      </c>
      <c r="S78" s="3">
        <v>614.19026626184552</v>
      </c>
      <c r="T78" s="3">
        <f>(R78-Q$93)/(7*35314.6667/1400)</f>
        <v>3.9709898820757537</v>
      </c>
    </row>
    <row r="79" spans="1:20" x14ac:dyDescent="0.25">
      <c r="A79" s="3">
        <f t="shared" si="3"/>
        <v>8.8333333333333268</v>
      </c>
      <c r="B79" s="3">
        <f>'5G'!$J264 + Calibration!$C$11</f>
        <v>455.44745839610317</v>
      </c>
      <c r="C79" s="3">
        <v>481.80359122688492</v>
      </c>
      <c r="D79" s="3">
        <v>602.07515114753062</v>
      </c>
      <c r="E79" s="3">
        <f>(C79-B$93)/(7*35314.6667/1400)</f>
        <v>0.16234264198635601</v>
      </c>
      <c r="G79" s="3">
        <f>'6G'!$J108 + Calibration!$C$11</f>
        <v>455.93600846034263</v>
      </c>
      <c r="H79" s="3">
        <v>703.49782297203524</v>
      </c>
      <c r="I79" s="3">
        <v>604.43603157912855</v>
      </c>
      <c r="J79" s="3">
        <f t="shared" si="2"/>
        <v>1.4508153667232249</v>
      </c>
      <c r="L79" s="3">
        <f>'7G'!$J108 + Calibration!$C$11</f>
        <v>455.66955083054194</v>
      </c>
      <c r="M79" s="3">
        <v>676.36410804338152</v>
      </c>
      <c r="N79" s="3">
        <v>608.78507482094335</v>
      </c>
      <c r="O79" s="3">
        <f>(M79-L$93)/(7*35314.6667/1400)</f>
        <v>1.2493522098905132</v>
      </c>
      <c r="Q79" s="3">
        <f>'8G'!$J108 + Calibration!$C$11</f>
        <v>454.95895274146886</v>
      </c>
      <c r="R79" s="3">
        <v>1200.5368114796754</v>
      </c>
      <c r="S79" s="3">
        <v>618.53927222630659</v>
      </c>
      <c r="T79" s="3">
        <f>(R79-Q$93)/(7*35314.6667/1400)</f>
        <v>4.2163345139877029</v>
      </c>
    </row>
    <row r="80" spans="1:20" x14ac:dyDescent="0.25">
      <c r="A80" s="3">
        <f t="shared" si="3"/>
        <v>8.9166666666666607</v>
      </c>
      <c r="B80" s="3">
        <f>'5G'!$J265 + Calibration!$C$11</f>
        <v>449.89630218486258</v>
      </c>
      <c r="C80" s="3">
        <v>482.18901221899409</v>
      </c>
      <c r="D80" s="3">
        <v>601.08106974242219</v>
      </c>
      <c r="E80" s="3">
        <f>(C80-B$93)/(7*35314.6667/1400)</f>
        <v>0.16452542340906259</v>
      </c>
      <c r="G80" s="3">
        <f>'6G'!$J109 + Calibration!$C$11</f>
        <v>445.58852609348122</v>
      </c>
      <c r="H80" s="3">
        <v>708.04579067891905</v>
      </c>
      <c r="I80" s="3">
        <v>610.15191733767904</v>
      </c>
      <c r="J80" s="3">
        <f t="shared" si="2"/>
        <v>1.4765721875111373</v>
      </c>
      <c r="L80" s="3">
        <f>'7G'!$J109 + Calibration!$C$11</f>
        <v>463.35241248979258</v>
      </c>
      <c r="M80" s="3">
        <v>668.88709496486831</v>
      </c>
      <c r="N80" s="3">
        <v>612.51279776927697</v>
      </c>
      <c r="O80" s="3">
        <f>(M80-L$93)/(7*35314.6667/1400)</f>
        <v>1.2070071234026194</v>
      </c>
      <c r="Q80" s="3">
        <f>'8G'!$J109 + Calibration!$C$11</f>
        <v>476.54210957452705</v>
      </c>
      <c r="R80" s="3">
        <v>1202.2326638449542</v>
      </c>
      <c r="S80" s="3">
        <v>617.85588513884647</v>
      </c>
      <c r="T80" s="3">
        <f>(R80-Q$93)/(7*35314.6667/1400)</f>
        <v>4.2259387522476031</v>
      </c>
    </row>
    <row r="81" spans="1:20" x14ac:dyDescent="0.25">
      <c r="A81" s="3">
        <f t="shared" si="3"/>
        <v>8.9999999999999947</v>
      </c>
      <c r="B81" s="3">
        <f>'5G'!$J266 + Calibration!$C$11</f>
        <v>455.93600846034263</v>
      </c>
      <c r="C81" s="3">
        <v>481.41832440317353</v>
      </c>
      <c r="D81" s="3">
        <v>605.43011298423698</v>
      </c>
      <c r="E81" s="3">
        <f>(C81-B$93)/(7*35314.6667/1400)</f>
        <v>0.16016073367622383</v>
      </c>
      <c r="G81" s="3">
        <f>'6G'!$J110 + Calibration!$C$11</f>
        <v>446.07703174811553</v>
      </c>
      <c r="H81" s="3">
        <v>698.48742715882031</v>
      </c>
      <c r="I81" s="3">
        <v>604.12541181618792</v>
      </c>
      <c r="J81" s="3">
        <f t="shared" si="2"/>
        <v>1.4224396447843572</v>
      </c>
      <c r="L81" s="3">
        <f>'7G'!$J110 + Calibration!$C$11</f>
        <v>468.14864982620333</v>
      </c>
      <c r="M81" s="3">
        <v>651.77440291523976</v>
      </c>
      <c r="N81" s="3">
        <v>611.45658122837438</v>
      </c>
      <c r="O81" s="3">
        <f>(M81-L$93)/(7*35314.6667/1400)</f>
        <v>1.1100916282345534</v>
      </c>
      <c r="Q81" s="3">
        <f>'8G'!$J110 + Calibration!$C$11</f>
        <v>440.08177948720703</v>
      </c>
      <c r="R81" s="3">
        <v>1211.7909502808541</v>
      </c>
      <c r="S81" s="3">
        <v>613.5068791743854</v>
      </c>
      <c r="T81" s="3">
        <f>(R81-Q$93)/(7*35314.6667/1400)</f>
        <v>4.280070858418096</v>
      </c>
    </row>
    <row r="82" spans="1:20" x14ac:dyDescent="0.25">
      <c r="A82" s="3">
        <f t="shared" si="3"/>
        <v>9.0833333333333286</v>
      </c>
      <c r="B82" s="3">
        <f>'5G'!$J267 + Calibration!$C$11</f>
        <v>450.38480783949689</v>
      </c>
      <c r="C82" s="3">
        <v>485.11828884321881</v>
      </c>
      <c r="D82" s="3">
        <v>605.80287409586424</v>
      </c>
      <c r="E82" s="3">
        <f>(C82-B$93)/(7*35314.6667/1400)</f>
        <v>0.18111499877789772</v>
      </c>
      <c r="G82" s="3">
        <f>'6G'!$J111 + Calibration!$C$11</f>
        <v>445.10002043884668</v>
      </c>
      <c r="H82" s="3">
        <v>683.91851365710932</v>
      </c>
      <c r="I82" s="3">
        <v>603.75261342720694</v>
      </c>
      <c r="J82" s="3">
        <f t="shared" si="2"/>
        <v>1.3399305070061378</v>
      </c>
      <c r="L82" s="3">
        <f>'7G'!$J111 + Calibration!$C$11</f>
        <v>467.66014417156902</v>
      </c>
      <c r="M82" s="3">
        <v>653.85552210422998</v>
      </c>
      <c r="N82" s="3">
        <v>611.14596146543363</v>
      </c>
      <c r="O82" s="3">
        <f>(M82-L$93)/(7*35314.6667/1400)</f>
        <v>1.1218777748045858</v>
      </c>
      <c r="Q82" s="3">
        <f>'8G'!$J111 + Calibration!$C$11</f>
        <v>446.07703174811553</v>
      </c>
      <c r="R82" s="3">
        <v>1211.4055292887454</v>
      </c>
      <c r="S82" s="3">
        <v>621.89427134036669</v>
      </c>
      <c r="T82" s="3">
        <f>(R82-Q$93)/(7*35314.6667/1400)</f>
        <v>4.2778880769953922</v>
      </c>
    </row>
    <row r="83" spans="1:20" x14ac:dyDescent="0.25">
      <c r="A83" s="3">
        <f t="shared" si="3"/>
        <v>9.1666666666666625</v>
      </c>
      <c r="B83" s="3">
        <f>'5G'!$J268 + Calibration!$C$11</f>
        <v>444.38955557858839</v>
      </c>
      <c r="C83" s="3">
        <v>484.73279076691188</v>
      </c>
      <c r="D83" s="3">
        <v>607.79099341583503</v>
      </c>
      <c r="E83" s="3">
        <f>(C83-B$93)/(7*35314.6667/1400)</f>
        <v>0.17893178079891037</v>
      </c>
      <c r="G83" s="3">
        <f>'6G'!$J112 + Calibration!$C$11</f>
        <v>459.04463639841123</v>
      </c>
      <c r="H83" s="3">
        <v>666.42032353117406</v>
      </c>
      <c r="I83" s="3">
        <v>606.42415711199169</v>
      </c>
      <c r="J83" s="3">
        <f t="shared" si="2"/>
        <v>1.2408317938590858</v>
      </c>
      <c r="L83" s="3">
        <f>'7G'!$J112 + Calibration!$C$11</f>
        <v>476.09792470564929</v>
      </c>
      <c r="M83" s="3">
        <v>643.44923240149251</v>
      </c>
      <c r="N83" s="3">
        <v>608.78507482094335</v>
      </c>
      <c r="O83" s="3">
        <f>(M83-L$93)/(7*35314.6667/1400)</f>
        <v>1.0629431129478597</v>
      </c>
      <c r="Q83" s="3">
        <f>'8G'!$J112 + Calibration!$C$11</f>
        <v>458.77822317821568</v>
      </c>
      <c r="R83" s="3">
        <v>1205.5472072928908</v>
      </c>
      <c r="S83" s="3">
        <v>613.5068791743854</v>
      </c>
      <c r="T83" s="3">
        <f>(R83-Q$93)/(7*35314.6667/1400)</f>
        <v>4.2447102359265729</v>
      </c>
    </row>
    <row r="84" spans="1:20" x14ac:dyDescent="0.25">
      <c r="A84" s="3">
        <f t="shared" si="3"/>
        <v>9.2499999999999964</v>
      </c>
      <c r="B84" s="3">
        <f>'5G'!$J269 + Calibration!$C$11</f>
        <v>440.57032955144672</v>
      </c>
      <c r="C84" s="3">
        <v>484.27036266057962</v>
      </c>
      <c r="D84" s="3">
        <v>606.11353113615871</v>
      </c>
      <c r="E84" s="3">
        <f>(C84-B$93)/(7*35314.6667/1400)</f>
        <v>0.17631287964794889</v>
      </c>
      <c r="G84" s="3">
        <f>'6G'!$J113 + Calibration!$C$11</f>
        <v>460.24374014211907</v>
      </c>
      <c r="H84" s="3">
        <v>651.77440291523976</v>
      </c>
      <c r="I84" s="3">
        <v>614.81158034243447</v>
      </c>
      <c r="J84" s="3">
        <f t="shared" si="2"/>
        <v>1.1578865363526103</v>
      </c>
      <c r="L84" s="3">
        <f>'7G'!$J113 + Calibration!$C$11</f>
        <v>476.32001714008805</v>
      </c>
      <c r="M84" s="3">
        <v>633.50544788928505</v>
      </c>
      <c r="N84" s="3">
        <v>609.46849918575731</v>
      </c>
      <c r="O84" s="3">
        <f>(M84-L$93)/(7*35314.6667/1400)</f>
        <v>1.0066277887983754</v>
      </c>
      <c r="Q84" s="3">
        <f>'8G'!$J113 + Calibration!$C$11</f>
        <v>469.34775356991094</v>
      </c>
      <c r="R84" s="3">
        <v>1197.6846961380704</v>
      </c>
      <c r="S84" s="3">
        <v>611.14596146543363</v>
      </c>
      <c r="T84" s="3">
        <f>(R84-Q$93)/(7*35314.6667/1400)</f>
        <v>4.2001819314596904</v>
      </c>
    </row>
    <row r="85" spans="1:20" x14ac:dyDescent="0.25">
      <c r="A85" s="3">
        <f t="shared" si="3"/>
        <v>9.3333333333333304</v>
      </c>
      <c r="B85" s="3">
        <f>'5G'!$J270 + Calibration!$C$11</f>
        <v>439.10476817793818</v>
      </c>
      <c r="C85" s="3">
        <v>482.18901221899409</v>
      </c>
      <c r="D85" s="3">
        <v>607.79099341583503</v>
      </c>
      <c r="E85" s="3">
        <f>(C85-B$93)/(7*35314.6667/1400)</f>
        <v>0.16452542340906259</v>
      </c>
      <c r="G85" s="3">
        <f>'6G'!$J114 + Calibration!$C$11</f>
        <v>457.57911943450785</v>
      </c>
      <c r="H85" s="3">
        <v>631.42409744769952</v>
      </c>
      <c r="I85" s="3">
        <v>614.81158034243447</v>
      </c>
      <c r="J85" s="3">
        <f t="shared" si="2"/>
        <v>1.0426352406775459</v>
      </c>
      <c r="L85" s="3">
        <f>'7G'!$J114 + Calibration!$C$11</f>
        <v>459.97732692192329</v>
      </c>
      <c r="M85" s="3">
        <v>621.40307456867345</v>
      </c>
      <c r="N85" s="3">
        <v>609.15783593257061</v>
      </c>
      <c r="O85" s="3">
        <f>(M85-L$93)/(7*35314.6667/1400)</f>
        <v>0.93808757901289508</v>
      </c>
      <c r="Q85" s="3">
        <f>'8G'!$J114 + Calibration!$C$11</f>
        <v>455.93600846034263</v>
      </c>
      <c r="R85" s="3">
        <v>1204.3137830339444</v>
      </c>
      <c r="S85" s="3">
        <v>611.82934234000152</v>
      </c>
      <c r="T85" s="3">
        <f>(R85-Q$93)/(7*35314.6667/1400)</f>
        <v>4.2377248988176355</v>
      </c>
    </row>
    <row r="86" spans="1:20" x14ac:dyDescent="0.25">
      <c r="A86" s="3">
        <f t="shared" si="3"/>
        <v>9.4166666666666643</v>
      </c>
      <c r="B86" s="3">
        <f>'5G'!$J271 + Calibration!$C$11</f>
        <v>455.93600846034263</v>
      </c>
      <c r="C86" s="3">
        <v>482.6515174095241</v>
      </c>
      <c r="D86" s="3">
        <v>606.11353113615871</v>
      </c>
      <c r="E86" s="3">
        <f>(C86-B$93)/(7*35314.6667/1400)</f>
        <v>0.16714476111630483</v>
      </c>
      <c r="G86" s="3">
        <f>'6G'!$J115 + Calibration!$C$11</f>
        <v>437.90570884383573</v>
      </c>
      <c r="H86" s="3">
        <v>614.69682639018015</v>
      </c>
      <c r="I86" s="3">
        <v>606.11353113615871</v>
      </c>
      <c r="J86" s="3">
        <f t="shared" si="2"/>
        <v>0.94790252693218657</v>
      </c>
      <c r="L86" s="3">
        <f>'7G'!$J115 + Calibration!$C$11</f>
        <v>457.35716022888408</v>
      </c>
      <c r="M86" s="3">
        <v>616.77817683176568</v>
      </c>
      <c r="N86" s="3">
        <v>612.51279776927697</v>
      </c>
      <c r="O86" s="3">
        <f>(M86-L$93)/(7*35314.6667/1400)</f>
        <v>0.91189507505301615</v>
      </c>
      <c r="Q86" s="3">
        <f>'8G'!$J115 + Calibration!$C$11</f>
        <v>457.13506779444532</v>
      </c>
      <c r="R86" s="3">
        <v>1210.1723362823939</v>
      </c>
      <c r="S86" s="3">
        <v>619.22272765558205</v>
      </c>
      <c r="T86" s="3">
        <f>(R86-Q$93)/(7*35314.6667/1400)</f>
        <v>4.2709040495553063</v>
      </c>
    </row>
    <row r="87" spans="1:20" x14ac:dyDescent="0.25">
      <c r="A87" s="3">
        <f t="shared" si="3"/>
        <v>9.4999999999999982</v>
      </c>
      <c r="B87" s="3">
        <f>'5G'!$J272 + Calibration!$C$11</f>
        <v>471.30168736923878</v>
      </c>
      <c r="C87" s="3">
        <v>481.80359122688492</v>
      </c>
      <c r="D87" s="3">
        <v>610.83533548960065</v>
      </c>
      <c r="E87" s="3">
        <f>(C87-B$93)/(7*35314.6667/1400)</f>
        <v>0.16234264198635601</v>
      </c>
      <c r="G87" s="3">
        <f>'6G'!$J116 + Calibration!$C$11</f>
        <v>440.30387192164602</v>
      </c>
      <c r="H87" s="3">
        <v>599.27998670582997</v>
      </c>
      <c r="I87" s="3">
        <v>611.14596146543363</v>
      </c>
      <c r="J87" s="3">
        <f t="shared" si="2"/>
        <v>0.86059127002401825</v>
      </c>
      <c r="L87" s="3">
        <f>'7G'!$J116 + Calibration!$C$11</f>
        <v>451.85032480340027</v>
      </c>
      <c r="M87" s="3">
        <v>614.31132831387299</v>
      </c>
      <c r="N87" s="3">
        <v>606.79695550097256</v>
      </c>
      <c r="O87" s="3">
        <f>(M87-L$93)/(7*35314.6667/1400)</f>
        <v>0.89792440083514125</v>
      </c>
      <c r="Q87" s="3">
        <f>'8G'!$J116 + Calibration!$C$11</f>
        <v>454.47044708683433</v>
      </c>
      <c r="R87" s="3">
        <v>1222.6598993425193</v>
      </c>
      <c r="S87" s="3">
        <v>618.84996654395479</v>
      </c>
      <c r="T87" s="3">
        <f>(R87-Q$93)/(7*35314.6667/1400)</f>
        <v>4.3416257310946387</v>
      </c>
    </row>
    <row r="88" spans="1:20" x14ac:dyDescent="0.25">
      <c r="A88" s="3">
        <f t="shared" si="3"/>
        <v>9.5833333333333321</v>
      </c>
      <c r="B88" s="3">
        <f>'5G'!$J273 + Calibration!$C$11</f>
        <v>486.62300108277299</v>
      </c>
      <c r="C88" s="3">
        <v>482.6515174095241</v>
      </c>
      <c r="D88" s="3">
        <v>607.1075752639133</v>
      </c>
      <c r="E88" s="3">
        <f>(C88-B$93)/(7*35314.6667/1400)</f>
        <v>0.16714476111630483</v>
      </c>
      <c r="G88" s="3">
        <f>'6G'!$J117 + Calibration!$C$11</f>
        <v>444.38955557858839</v>
      </c>
      <c r="H88" s="3">
        <v>582.2444559388216</v>
      </c>
      <c r="I88" s="3">
        <v>612.82342374510995</v>
      </c>
      <c r="J88" s="3">
        <f t="shared" si="2"/>
        <v>0.76411276769677772</v>
      </c>
      <c r="L88" s="3">
        <f>'7G'!$J117 + Calibration!$C$11</f>
        <v>454.95895274146886</v>
      </c>
      <c r="M88" s="3">
        <v>609.68643057696477</v>
      </c>
      <c r="N88" s="3">
        <v>614.19026626184552</v>
      </c>
      <c r="O88" s="3">
        <f>(M88-L$93)/(7*35314.6667/1400)</f>
        <v>0.87173189687525976</v>
      </c>
      <c r="Q88" s="3">
        <f>'8G'!$J117 + Calibration!$C$11</f>
        <v>453.04942854710788</v>
      </c>
      <c r="R88" s="3">
        <v>1238.0768161110675</v>
      </c>
      <c r="S88" s="3">
        <v>620.52742882363111</v>
      </c>
      <c r="T88" s="3">
        <f>(R88-Q$93)/(7*35314.6667/1400)</f>
        <v>4.4289374245590896</v>
      </c>
    </row>
    <row r="89" spans="1:20" x14ac:dyDescent="0.25">
      <c r="A89" s="3">
        <f t="shared" si="3"/>
        <v>9.6666666666666661</v>
      </c>
      <c r="B89" s="3">
        <f>'5G'!$J274 + Calibration!$C$11</f>
        <v>433.33151953225882</v>
      </c>
      <c r="C89" s="3">
        <v>479.33697396158755</v>
      </c>
      <c r="D89" s="3">
        <v>610.46253710061967</v>
      </c>
      <c r="E89" s="3">
        <f>(C89-B$93)/(7*35314.6667/1400)</f>
        <v>0.14837327743733494</v>
      </c>
      <c r="G89" s="3">
        <f>'6G'!$J118 + Calibration!$C$11</f>
        <v>453.75989340736618</v>
      </c>
      <c r="H89" s="3">
        <v>566.82753917027344</v>
      </c>
      <c r="I89" s="3">
        <v>616.48904262211079</v>
      </c>
      <c r="J89" s="3">
        <f t="shared" si="2"/>
        <v>0.67680107423232738</v>
      </c>
      <c r="L89" s="3">
        <f>'7G'!$J118 + Calibration!$C$11</f>
        <v>451.09540592857019</v>
      </c>
      <c r="M89" s="3">
        <v>606.37173296063088</v>
      </c>
      <c r="N89" s="3">
        <v>615.18434145406172</v>
      </c>
      <c r="O89" s="3">
        <f>(M89-L$93)/(7*35314.6667/1400)</f>
        <v>0.85295954008371799</v>
      </c>
      <c r="Q89" s="3">
        <f>'8G'!$J118 + Calibration!$C$11</f>
        <v>447.4982279262619</v>
      </c>
      <c r="R89" s="3">
        <v>1238.0768161110675</v>
      </c>
      <c r="S89" s="3">
        <v>624.56580881225921</v>
      </c>
      <c r="T89" s="3">
        <f>(R89-Q$93)/(7*35314.6667/1400)</f>
        <v>4.4289374245590896</v>
      </c>
    </row>
    <row r="90" spans="1:20" x14ac:dyDescent="0.25">
      <c r="A90" s="3">
        <f t="shared" si="3"/>
        <v>9.75</v>
      </c>
      <c r="B90" s="3">
        <f>'5G'!$J275 + Calibration!$C$11</f>
        <v>452.78297091730718</v>
      </c>
      <c r="C90" s="3">
        <v>479.72247203789448</v>
      </c>
      <c r="D90" s="3">
        <v>601.39172678271666</v>
      </c>
      <c r="E90" s="3">
        <f>(C90-B$93)/(7*35314.6667/1400)</f>
        <v>0.15055649541632229</v>
      </c>
      <c r="G90" s="3">
        <f>'6G'!$J119 + Calibration!$C$11</f>
        <v>455.44745839610317</v>
      </c>
      <c r="H90" s="3">
        <v>559.2733648091405</v>
      </c>
      <c r="I90" s="3">
        <v>611.82934234000152</v>
      </c>
      <c r="J90" s="3">
        <f t="shared" si="2"/>
        <v>0.6340189949036108</v>
      </c>
      <c r="L90" s="3">
        <f>'7G'!$J119 + Calibration!$C$11</f>
        <v>455.93600846034263</v>
      </c>
      <c r="M90" s="3">
        <v>613.46340213123381</v>
      </c>
      <c r="N90" s="3">
        <v>613.13411806275815</v>
      </c>
      <c r="O90" s="3">
        <f>(M90-L$93)/(7*35314.6667/1400)</f>
        <v>0.89312228170519237</v>
      </c>
      <c r="Q90" s="3">
        <f>'8G'!$J119 + Calibration!$C$11</f>
        <v>459.53314205304554</v>
      </c>
      <c r="R90" s="3">
        <v>1246.7871763643286</v>
      </c>
      <c r="S90" s="3">
        <v>623.19897250841586</v>
      </c>
      <c r="T90" s="3">
        <f>(R90-Q$93)/(7*35314.6667/1400)</f>
        <v>4.4782674115996359</v>
      </c>
    </row>
    <row r="91" spans="1:20" x14ac:dyDescent="0.25">
      <c r="A91" s="3">
        <f t="shared" si="3"/>
        <v>9.8333333333333339</v>
      </c>
      <c r="B91" s="3">
        <f>'5G'!$J276 + Calibration!$C$11</f>
        <v>442.70194618024647</v>
      </c>
      <c r="C91" s="3">
        <v>476.40769733736261</v>
      </c>
      <c r="D91" s="3">
        <v>604.43603157912855</v>
      </c>
      <c r="E91" s="3">
        <f>(C91-B$93)/(7*35314.6667/1400)</f>
        <v>0.13178370206849851</v>
      </c>
      <c r="G91" s="3">
        <f>'6G'!$J120 + Calibration!$C$11</f>
        <v>453.04942854710788</v>
      </c>
      <c r="H91" s="3">
        <v>553.87731675122109</v>
      </c>
      <c r="I91" s="3">
        <v>616.48904262211079</v>
      </c>
      <c r="J91" s="3">
        <f t="shared" si="2"/>
        <v>0.6034591818731827</v>
      </c>
      <c r="L91" s="3">
        <f>'7G'!$J120 + Calibration!$C$11</f>
        <v>455.93600846034263</v>
      </c>
      <c r="M91" s="3">
        <v>770.94641950686832</v>
      </c>
      <c r="N91" s="3">
        <v>611.45658122837438</v>
      </c>
      <c r="O91" s="3">
        <f>(M91-L$93)/(7*35314.6667/1400)</f>
        <v>1.7850067710221169</v>
      </c>
      <c r="Q91" s="3">
        <f>'8G'!$J120 + Calibration!$C$11</f>
        <v>434.53062327596643</v>
      </c>
      <c r="R91" s="3">
        <v>1277.620932817227</v>
      </c>
      <c r="S91" s="3">
        <v>615.86772854152196</v>
      </c>
      <c r="T91" s="3">
        <f>(R91-Q$93)/(7*35314.6667/1400)</f>
        <v>4.652890361972255</v>
      </c>
    </row>
    <row r="92" spans="1:20" x14ac:dyDescent="0.25">
      <c r="A92" s="3">
        <f t="shared" si="3"/>
        <v>9.9166666666666679</v>
      </c>
      <c r="B92" s="3">
        <f>'5G'!$J277 + Calibration!$C$11</f>
        <v>445.85507254249177</v>
      </c>
      <c r="C92" s="3">
        <v>476.79319541366976</v>
      </c>
      <c r="D92" s="3">
        <v>606.11353113615871</v>
      </c>
      <c r="E92" s="3">
        <f>(C92-B$93)/(7*35314.6667/1400)</f>
        <v>0.13396692004748717</v>
      </c>
      <c r="G92" s="3">
        <f>'6G'!$J121 + Calibration!$C$11</f>
        <v>448.96374489016551</v>
      </c>
      <c r="H92" s="3">
        <v>544.31895323112235</v>
      </c>
      <c r="I92" s="3">
        <v>609.15783593257061</v>
      </c>
      <c r="J92" s="3">
        <f t="shared" si="2"/>
        <v>0.54932663914640267</v>
      </c>
      <c r="L92" s="3">
        <f>'7G'!$J121 + Calibration!$C$11</f>
        <v>454.73690471663502</v>
      </c>
      <c r="M92" s="3">
        <v>755.99223918144548</v>
      </c>
      <c r="N92" s="3">
        <v>616.86180373373804</v>
      </c>
      <c r="O92" s="3">
        <f>(M92-L$93)/(7*35314.6667/1400)</f>
        <v>1.7003157249337628</v>
      </c>
      <c r="Q92" s="3">
        <f>'8G'!$J121 + Calibration!$C$11</f>
        <v>442.96835940044201</v>
      </c>
      <c r="R92" s="3">
        <v>1273.0729651103436</v>
      </c>
      <c r="S92" s="3">
        <v>617.85588513884647</v>
      </c>
      <c r="T92" s="3">
        <f>(R92-Q$93)/(7*35314.6667/1400)</f>
        <v>4.6271335411843451</v>
      </c>
    </row>
    <row r="93" spans="1:20" x14ac:dyDescent="0.25">
      <c r="B93" s="3">
        <f>AVERAGE(B2:B92)</f>
        <v>453.13820976215698</v>
      </c>
      <c r="D93" s="3">
        <f>AVERAGE(D2:D92)</f>
        <v>593.62629532134713</v>
      </c>
      <c r="G93" s="3">
        <f>AVERAGE(G2:G92)</f>
        <v>447.32251737669043</v>
      </c>
      <c r="I93" s="3">
        <f>AVERAGE(I2:I92)</f>
        <v>603.31564732020297</v>
      </c>
      <c r="L93" s="3">
        <f>AVERAGE(L2:L92)</f>
        <v>455.7618236274219</v>
      </c>
      <c r="N93" s="3">
        <f>AVERAGE(N2:N92)</f>
        <v>609.86748740089854</v>
      </c>
      <c r="Q93" s="3">
        <f>AVERAGE(Q2:Q92)</f>
        <v>456.04457119376423</v>
      </c>
      <c r="S93" s="3">
        <f>AVERAGE(S2:S92)</f>
        <v>614.72734857198498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43.734890973562813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2011-02-22T03:13:12Z</dcterms:created>
  <dcterms:modified xsi:type="dcterms:W3CDTF">2011-02-22T03:17:30Z</dcterms:modified>
</cp:coreProperties>
</file>